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" documentId="11_4333F0B8B182BB78565BBFCE4B7CD20A4F08055A" xr6:coauthVersionLast="47" xr6:coauthVersionMax="47" xr10:uidLastSave="{7D1249CF-B5E7-40AA-839F-4138C206478C}"/>
  <bookViews>
    <workbookView xWindow="-108" yWindow="-108" windowWidth="29016" windowHeight="18696" xr2:uid="{00000000-000D-0000-FFFF-FFFF00000000}"/>
  </bookViews>
  <sheets>
    <sheet name="5-3-a" sheetId="6" r:id="rId1"/>
    <sheet name="5-3-a (Facit)" sheetId="1" r:id="rId2"/>
    <sheet name="5-3-b" sheetId="5" r:id="rId3"/>
    <sheet name="5-3-b (Facit)" sheetId="4" r:id="rId4"/>
    <sheet name="5-3-c" sheetId="7" r:id="rId5"/>
    <sheet name="5-3-c (Facit)" sheetId="8" r:id="rId6"/>
  </sheets>
  <calcPr calcId="145621"/>
  <pivotCaches>
    <pivotCache cacheId="201" r:id="rId7"/>
    <pivotCache cacheId="202" r:id="rId8"/>
    <pivotCache cacheId="203" r:id="rId9"/>
    <pivotCache cacheId="204" r:id="rId10"/>
    <pivotCache cacheId="205" r:id="rId11"/>
    <pivotCache cacheId="206" r:id="rId12"/>
    <pivotCache cacheId="207" r:id="rId13"/>
    <pivotCache cacheId="208" r:id="rId14"/>
  </pivotCaches>
</workbook>
</file>

<file path=xl/sharedStrings.xml><?xml version="1.0" encoding="utf-8"?>
<sst xmlns="http://schemas.openxmlformats.org/spreadsheetml/2006/main" count="399" uniqueCount="47">
  <si>
    <t>Land</t>
  </si>
  <si>
    <t>Stad</t>
  </si>
  <si>
    <t>Antal</t>
  </si>
  <si>
    <t>Kostnad</t>
  </si>
  <si>
    <t>Sverige</t>
  </si>
  <si>
    <t>Norge</t>
  </si>
  <si>
    <t>Danmark</t>
  </si>
  <si>
    <t>Finland</t>
  </si>
  <si>
    <t>Stockholm</t>
  </si>
  <si>
    <t>Oslo</t>
  </si>
  <si>
    <t>Köpenhamn</t>
  </si>
  <si>
    <t>Odense</t>
  </si>
  <si>
    <t>Trondheim</t>
  </si>
  <si>
    <t>Göteborg</t>
  </si>
  <si>
    <t>Helsingfors</t>
  </si>
  <si>
    <t>Åbo</t>
  </si>
  <si>
    <t>Tammerfors</t>
  </si>
  <si>
    <t>Bergen</t>
  </si>
  <si>
    <t>Malmö</t>
  </si>
  <si>
    <t>Radetiketter</t>
  </si>
  <si>
    <t>Totalsumma</t>
  </si>
  <si>
    <t>Summa av Kostnad</t>
  </si>
  <si>
    <t>Namn</t>
  </si>
  <si>
    <t>Ålder</t>
  </si>
  <si>
    <t>Inkomst</t>
  </si>
  <si>
    <t>Kön</t>
  </si>
  <si>
    <t>Kalle</t>
  </si>
  <si>
    <t>Eva</t>
  </si>
  <si>
    <t>Berit</t>
  </si>
  <si>
    <t>Bertil</t>
  </si>
  <si>
    <t>Anton</t>
  </si>
  <si>
    <t>Sven-Åke</t>
  </si>
  <si>
    <t>Linda</t>
  </si>
  <si>
    <t>Elin</t>
  </si>
  <si>
    <t>Erik</t>
  </si>
  <si>
    <t>Johan</t>
  </si>
  <si>
    <t>Johanna</t>
  </si>
  <si>
    <t>Erika</t>
  </si>
  <si>
    <t>Håkan</t>
  </si>
  <si>
    <t>Anders</t>
  </si>
  <si>
    <t>William</t>
  </si>
  <si>
    <t>Körkort</t>
  </si>
  <si>
    <t>Ja</t>
  </si>
  <si>
    <t>Nej</t>
  </si>
  <si>
    <t>Summa av Inkomst</t>
  </si>
  <si>
    <t>Man</t>
  </si>
  <si>
    <t>Kvinna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</si>
</sst>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3" fontId="1" fillId="0" borderId="0" xfId="0" applyNumberFormat="1" applyFont="1"/>
  </cellXfs>
  <cellStyles count="1">
    <cellStyle name="Normal" xfId="0" builtinId="0"/>
  </cellStyles>
  <dxfs count="8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pivotCacheDefinition" Target="pivotCache/pivotCacheDefinition7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pivotCacheDefinition" Target="pivotCache/pivotCacheDefinition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pivotCacheDefinition" Target="pivotCache/pivotCacheDefinition8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296.5867119213" createdVersion="4" refreshedVersion="4" minRefreshableVersion="3" recordCount="14" xr:uid="{00000000-000A-0000-FFFF-FFFF43000000}">
  <cacheSource type="worksheet">
    <worksheetSource name="Tabell4"/>
  </cacheSource>
  <cacheFields count="5">
    <cacheField name="Namn" numFmtId="0">
      <sharedItems/>
    </cacheField>
    <cacheField name="Kön" numFmtId="0">
      <sharedItems/>
    </cacheField>
    <cacheField name="Körkort" numFmtId="0">
      <sharedItems count="2">
        <s v="Ja"/>
        <s v="Nej"/>
      </sharedItems>
    </cacheField>
    <cacheField name="Ålder" numFmtId="0">
      <sharedItems containsSemiMixedTypes="0" containsString="0" containsNumber="1" containsInteger="1" minValue="18" maxValue="62"/>
    </cacheField>
    <cacheField name="Inkomst" numFmtId="3">
      <sharedItems containsSemiMixedTypes="0" containsString="0" containsNumber="1" containsInteger="1" minValue="172635" maxValue="5563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296.586712384262" createdVersion="4" refreshedVersion="4" minRefreshableVersion="3" recordCount="16" xr:uid="{00000000-000A-0000-FFFF-FFFF46000000}">
  <cacheSource type="worksheet">
    <worksheetSource name="Tabell3"/>
  </cacheSource>
  <cacheFields count="4">
    <cacheField name="Land" numFmtId="0">
      <sharedItems count="4">
        <s v="Sverige"/>
        <s v="Norge"/>
        <s v="Danmark"/>
        <s v="Finland"/>
      </sharedItems>
    </cacheField>
    <cacheField name="Stad" numFmtId="0">
      <sharedItems/>
    </cacheField>
    <cacheField name="Antal" numFmtId="0">
      <sharedItems containsSemiMixedTypes="0" containsString="0" containsNumber="1" containsInteger="1" minValue="116" maxValue="247"/>
    </cacheField>
    <cacheField name="Kostnad" numFmtId="3">
      <sharedItems containsSemiMixedTypes="0" containsString="0" containsNumber="1" containsInteger="1" minValue="1160" maxValue="37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296.586712847224" createdVersion="4" refreshedVersion="4" minRefreshableVersion="3" recordCount="16" xr:uid="{00000000-000A-0000-FFFF-FFFF4C000000}">
  <cacheSource type="worksheet">
    <worksheetSource name="Tabell13"/>
  </cacheSource>
  <cacheFields count="4">
    <cacheField name="Land" numFmtId="0">
      <sharedItems/>
    </cacheField>
    <cacheField name="Stad" numFmtId="0">
      <sharedItems count="11">
        <s v="Stockholm"/>
        <s v="Oslo"/>
        <s v="Köpenhamn"/>
        <s v="Helsingfors"/>
        <s v="Göteborg"/>
        <s v="Odense"/>
        <s v="Trondheim"/>
        <s v="Åbo"/>
        <s v="Tammerfors"/>
        <s v="Bergen"/>
        <s v="Malmö"/>
      </sharedItems>
    </cacheField>
    <cacheField name="Antal" numFmtId="0">
      <sharedItems containsSemiMixedTypes="0" containsString="0" containsNumber="1" containsInteger="1" minValue="116" maxValue="247"/>
    </cacheField>
    <cacheField name="Kostnad" numFmtId="0">
      <sharedItems containsSemiMixedTypes="0" containsString="0" containsNumber="1" containsInteger="1" minValue="1160" maxValue="37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296.586712847224" createdVersion="4" refreshedVersion="4" minRefreshableVersion="3" recordCount="17" xr:uid="{00000000-000A-0000-FFFF-FFFF4F000000}">
  <cacheSource type="worksheet">
    <worksheetSource name="Tabell1"/>
  </cacheSource>
  <cacheFields count="4">
    <cacheField name="Land" numFmtId="0">
      <sharedItems/>
    </cacheField>
    <cacheField name="Stad" numFmtId="0">
      <sharedItems count="11">
        <s v="Stockholm"/>
        <s v="Oslo"/>
        <s v="Köpenhamn"/>
        <s v="Helsingfors"/>
        <s v="Göteborg"/>
        <s v="Odense"/>
        <s v="Trondheim"/>
        <s v="Åbo"/>
        <s v="Tammerfors"/>
        <s v="Bergen"/>
        <s v="Malmö"/>
      </sharedItems>
    </cacheField>
    <cacheField name="Antal" numFmtId="0">
      <sharedItems containsSemiMixedTypes="0" containsString="0" containsNumber="1" containsInteger="1" minValue="116" maxValue="247"/>
    </cacheField>
    <cacheField name="Kostnad" numFmtId="0">
      <sharedItems containsSemiMixedTypes="0" containsString="0" containsNumber="1" containsInteger="1" minValue="1160" maxValue="2409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296.586712962962" createdVersion="4" refreshedVersion="4" minRefreshableVersion="3" recordCount="17" xr:uid="{00000000-000A-0000-FFFF-FFFF52000000}">
  <cacheSource type="worksheet">
    <worksheetSource ref="B2:E19" sheet="5-3-b (Facit)"/>
  </cacheSource>
  <cacheFields count="4">
    <cacheField name="Land" numFmtId="0">
      <sharedItems/>
    </cacheField>
    <cacheField name="Stad" numFmtId="0">
      <sharedItems count="11">
        <s v="Stockholm"/>
        <s v="Oslo"/>
        <s v="Köpenhamn"/>
        <s v="Helsingfors"/>
        <s v="Göteborg"/>
        <s v="Odense"/>
        <s v="Trondheim"/>
        <s v="Åbo"/>
        <s v="Tammerfors"/>
        <s v="Bergen"/>
        <s v="Malmö"/>
      </sharedItems>
    </cacheField>
    <cacheField name="Antal" numFmtId="0">
      <sharedItems containsSemiMixedTypes="0" containsString="0" containsNumber="1" containsInteger="1" minValue="116" maxValue="247"/>
    </cacheField>
    <cacheField name="Kostnad" numFmtId="0">
      <sharedItems containsSemiMixedTypes="0" containsString="0" containsNumber="1" containsInteger="1" minValue="1160" maxValue="37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296.58722465278" createdVersion="4" refreshedVersion="4" minRefreshableVersion="3" recordCount="17" xr:uid="{00000000-000A-0000-FFFF-FFFF54000000}">
  <cacheSource type="worksheet">
    <worksheetSource name="Tabell36"/>
  </cacheSource>
  <cacheFields count="4">
    <cacheField name="Land" numFmtId="0">
      <sharedItems count="4">
        <s v="Sverige"/>
        <s v="Norge"/>
        <s v="Danmark"/>
        <s v="Finland"/>
      </sharedItems>
    </cacheField>
    <cacheField name="Stad" numFmtId="0">
      <sharedItems/>
    </cacheField>
    <cacheField name="Antal" numFmtId="0">
      <sharedItems containsSemiMixedTypes="0" containsString="0" containsNumber="1" containsInteger="1" minValue="116" maxValue="247"/>
    </cacheField>
    <cacheField name="Kostnad" numFmtId="3">
      <sharedItems containsSemiMixedTypes="0" containsString="0" containsNumber="1" containsInteger="1" minValue="1160" maxValue="37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296.587362152779" createdVersion="4" refreshedVersion="4" minRefreshableVersion="3" recordCount="15" xr:uid="{00000000-000A-0000-FFFF-FFFF56000000}">
  <cacheSource type="worksheet">
    <worksheetSource name="Tabell47"/>
  </cacheSource>
  <cacheFields count="5">
    <cacheField name="Namn" numFmtId="0">
      <sharedItems/>
    </cacheField>
    <cacheField name="Kön" numFmtId="0">
      <sharedItems/>
    </cacheField>
    <cacheField name="Körkort" numFmtId="0">
      <sharedItems count="2">
        <s v="Ja"/>
        <s v="Nej"/>
      </sharedItems>
    </cacheField>
    <cacheField name="Ålder" numFmtId="0">
      <sharedItems containsSemiMixedTypes="0" containsString="0" containsNumber="1" containsInteger="1" minValue="18" maxValue="62"/>
    </cacheField>
    <cacheField name="Inkomst" numFmtId="3">
      <sharedItems containsSemiMixedTypes="0" containsString="0" containsNumber="1" containsInteger="1" minValue="172635" maxValue="5563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296.588029398146" createdVersion="4" refreshedVersion="4" minRefreshableVersion="3" recordCount="16" xr:uid="{00000000-000A-0000-FFFF-FFFF58000000}">
  <cacheSource type="worksheet">
    <worksheetSource ref="B2:E18" sheet="5-3-b"/>
  </cacheSource>
  <cacheFields count="4">
    <cacheField name="Land" numFmtId="0">
      <sharedItems/>
    </cacheField>
    <cacheField name="Stad" numFmtId="0">
      <sharedItems count="11">
        <s v="Stockholm"/>
        <s v="Oslo"/>
        <s v="Köpenhamn"/>
        <s v="Helsingfors"/>
        <s v="Göteborg"/>
        <s v="Odense"/>
        <s v="Trondheim"/>
        <s v="Åbo"/>
        <s v="Tammerfors"/>
        <s v="Bergen"/>
        <s v="Malmö"/>
      </sharedItems>
    </cacheField>
    <cacheField name="Antal" numFmtId="0">
      <sharedItems containsSemiMixedTypes="0" containsString="0" containsNumber="1" containsInteger="1" minValue="116" maxValue="247"/>
    </cacheField>
    <cacheField name="Kostnad" numFmtId="0">
      <sharedItems containsSemiMixedTypes="0" containsString="0" containsNumber="1" containsInteger="1" minValue="1160" maxValue="37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s v="Kalle"/>
    <s v="Man"/>
    <x v="0"/>
    <n v="29"/>
    <n v="195560"/>
  </r>
  <r>
    <s v="Eva"/>
    <s v="Kvinna"/>
    <x v="1"/>
    <n v="45"/>
    <n v="233654"/>
  </r>
  <r>
    <s v="Berit"/>
    <s v="Kvinna"/>
    <x v="0"/>
    <n v="55"/>
    <n v="426357"/>
  </r>
  <r>
    <s v="Bertil"/>
    <s v="Man"/>
    <x v="0"/>
    <n v="62"/>
    <n v="556345"/>
  </r>
  <r>
    <s v="Anton"/>
    <s v="Man"/>
    <x v="1"/>
    <n v="19"/>
    <n v="195345"/>
  </r>
  <r>
    <s v="Sven-Åke"/>
    <s v="Man"/>
    <x v="0"/>
    <n v="54"/>
    <n v="324564"/>
  </r>
  <r>
    <s v="Linda"/>
    <s v="Kvinna"/>
    <x v="0"/>
    <n v="32"/>
    <n v="426345"/>
  </r>
  <r>
    <s v="Elin"/>
    <s v="Kvinna"/>
    <x v="0"/>
    <n v="29"/>
    <n v="297535"/>
  </r>
  <r>
    <s v="Erik"/>
    <s v="Man"/>
    <x v="0"/>
    <n v="22"/>
    <n v="344868"/>
  </r>
  <r>
    <s v="Johan"/>
    <s v="Man"/>
    <x v="1"/>
    <n v="20"/>
    <n v="172635"/>
  </r>
  <r>
    <s v="Erika"/>
    <s v="Kvinna"/>
    <x v="0"/>
    <n v="24"/>
    <n v="242633"/>
  </r>
  <r>
    <s v="Håkan"/>
    <s v="Man"/>
    <x v="1"/>
    <n v="39"/>
    <n v="225634"/>
  </r>
  <r>
    <s v="Anders"/>
    <s v="Man"/>
    <x v="0"/>
    <n v="41"/>
    <n v="531223"/>
  </r>
  <r>
    <s v="William"/>
    <s v="Man"/>
    <x v="1"/>
    <n v="18"/>
    <n v="21100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6">
  <r>
    <x v="0"/>
    <s v="Stockholm"/>
    <n v="217"/>
    <n v="3255"/>
  </r>
  <r>
    <x v="1"/>
    <s v="Oslo"/>
    <n v="243"/>
    <n v="2916"/>
  </r>
  <r>
    <x v="2"/>
    <s v="Köpenhamn"/>
    <n v="148"/>
    <n v="2072"/>
  </r>
  <r>
    <x v="0"/>
    <s v="Stockholm"/>
    <n v="238"/>
    <n v="2380"/>
  </r>
  <r>
    <x v="2"/>
    <s v="Köpenhamn"/>
    <n v="247"/>
    <n v="3705"/>
  </r>
  <r>
    <x v="3"/>
    <s v="Helsingfors"/>
    <n v="244"/>
    <n v="2928"/>
  </r>
  <r>
    <x v="3"/>
    <s v="Helsingfors"/>
    <n v="116"/>
    <n v="1160"/>
  </r>
  <r>
    <x v="0"/>
    <s v="Göteborg"/>
    <n v="180"/>
    <n v="2700"/>
  </r>
  <r>
    <x v="2"/>
    <s v="Odense"/>
    <n v="205"/>
    <n v="3075"/>
  </r>
  <r>
    <x v="1"/>
    <s v="Trondheim"/>
    <n v="239"/>
    <n v="3107"/>
  </r>
  <r>
    <x v="3"/>
    <s v="Åbo"/>
    <n v="166"/>
    <n v="2490"/>
  </r>
  <r>
    <x v="3"/>
    <s v="Tammerfors"/>
    <n v="190"/>
    <n v="2280"/>
  </r>
  <r>
    <x v="1"/>
    <s v="Bergen"/>
    <n v="217"/>
    <n v="2604"/>
  </r>
  <r>
    <x v="1"/>
    <s v="Oslo"/>
    <n v="216"/>
    <n v="2592"/>
  </r>
  <r>
    <x v="0"/>
    <s v="Stockholm"/>
    <n v="214"/>
    <n v="2354"/>
  </r>
  <r>
    <x v="0"/>
    <s v="Malmö"/>
    <n v="219"/>
    <n v="2409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6">
  <r>
    <s v="Sverige"/>
    <x v="0"/>
    <n v="217"/>
    <n v="3255"/>
  </r>
  <r>
    <s v="Norge"/>
    <x v="1"/>
    <n v="243"/>
    <n v="2916"/>
  </r>
  <r>
    <s v="Danmark"/>
    <x v="2"/>
    <n v="148"/>
    <n v="2072"/>
  </r>
  <r>
    <s v="Sverige"/>
    <x v="0"/>
    <n v="238"/>
    <n v="2380"/>
  </r>
  <r>
    <s v="Danmark"/>
    <x v="2"/>
    <n v="247"/>
    <n v="3705"/>
  </r>
  <r>
    <s v="Finland"/>
    <x v="3"/>
    <n v="244"/>
    <n v="2928"/>
  </r>
  <r>
    <s v="Finland"/>
    <x v="3"/>
    <n v="116"/>
    <n v="1160"/>
  </r>
  <r>
    <s v="Sverige"/>
    <x v="4"/>
    <n v="180"/>
    <n v="2700"/>
  </r>
  <r>
    <s v="Danmark"/>
    <x v="5"/>
    <n v="205"/>
    <n v="3075"/>
  </r>
  <r>
    <s v="Norge"/>
    <x v="6"/>
    <n v="239"/>
    <n v="3107"/>
  </r>
  <r>
    <s v="Finland"/>
    <x v="7"/>
    <n v="166"/>
    <n v="2490"/>
  </r>
  <r>
    <s v="Finland"/>
    <x v="8"/>
    <n v="190"/>
    <n v="2280"/>
  </r>
  <r>
    <s v="Norge"/>
    <x v="9"/>
    <n v="217"/>
    <n v="2604"/>
  </r>
  <r>
    <s v="Norge"/>
    <x v="1"/>
    <n v="216"/>
    <n v="2592"/>
  </r>
  <r>
    <s v="Sverige"/>
    <x v="0"/>
    <n v="214"/>
    <n v="2354"/>
  </r>
  <r>
    <s v="Sverige"/>
    <x v="10"/>
    <n v="219"/>
    <n v="2409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7">
  <r>
    <s v="Sverige"/>
    <x v="0"/>
    <n v="217"/>
    <n v="3255"/>
  </r>
  <r>
    <s v="Norge"/>
    <x v="1"/>
    <n v="243"/>
    <n v="2916"/>
  </r>
  <r>
    <s v="Danmark"/>
    <x v="2"/>
    <n v="148"/>
    <n v="2072"/>
  </r>
  <r>
    <s v="Sverige"/>
    <x v="0"/>
    <n v="238"/>
    <n v="2380"/>
  </r>
  <r>
    <s v="Danmark"/>
    <x v="2"/>
    <n v="247"/>
    <n v="3705"/>
  </r>
  <r>
    <s v="Finland"/>
    <x v="3"/>
    <n v="244"/>
    <n v="2928"/>
  </r>
  <r>
    <s v="Finland"/>
    <x v="3"/>
    <n v="116"/>
    <n v="1160"/>
  </r>
  <r>
    <s v="Sverige"/>
    <x v="4"/>
    <n v="180"/>
    <n v="2700"/>
  </r>
  <r>
    <s v="Danmark"/>
    <x v="5"/>
    <n v="205"/>
    <n v="3075"/>
  </r>
  <r>
    <s v="Norge"/>
    <x v="6"/>
    <n v="239"/>
    <n v="3107"/>
  </r>
  <r>
    <s v="Finland"/>
    <x v="7"/>
    <n v="166"/>
    <n v="2490"/>
  </r>
  <r>
    <s v="Finland"/>
    <x v="8"/>
    <n v="190"/>
    <n v="2280"/>
  </r>
  <r>
    <s v="Norge"/>
    <x v="9"/>
    <n v="217"/>
    <n v="2604"/>
  </r>
  <r>
    <s v="Norge"/>
    <x v="1"/>
    <n v="216"/>
    <n v="2592"/>
  </r>
  <r>
    <s v="Sverige"/>
    <x v="0"/>
    <n v="214"/>
    <n v="2354"/>
  </r>
  <r>
    <s v="Sverige"/>
    <x v="10"/>
    <n v="219"/>
    <n v="24090"/>
  </r>
  <r>
    <s v="Sverige"/>
    <x v="4"/>
    <n v="194"/>
    <n v="2249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17">
  <r>
    <s v="Sverige"/>
    <x v="0"/>
    <n v="217"/>
    <n v="3255"/>
  </r>
  <r>
    <s v="Norge"/>
    <x v="1"/>
    <n v="243"/>
    <n v="2916"/>
  </r>
  <r>
    <s v="Danmark"/>
    <x v="2"/>
    <n v="148"/>
    <n v="2072"/>
  </r>
  <r>
    <s v="Sverige"/>
    <x v="0"/>
    <n v="238"/>
    <n v="2380"/>
  </r>
  <r>
    <s v="Danmark"/>
    <x v="2"/>
    <n v="247"/>
    <n v="3705"/>
  </r>
  <r>
    <s v="Finland"/>
    <x v="3"/>
    <n v="244"/>
    <n v="2928"/>
  </r>
  <r>
    <s v="Finland"/>
    <x v="3"/>
    <n v="116"/>
    <n v="1160"/>
  </r>
  <r>
    <s v="Sverige"/>
    <x v="4"/>
    <n v="180"/>
    <n v="2700"/>
  </r>
  <r>
    <s v="Danmark"/>
    <x v="5"/>
    <n v="205"/>
    <n v="3075"/>
  </r>
  <r>
    <s v="Norge"/>
    <x v="6"/>
    <n v="239"/>
    <n v="3107"/>
  </r>
  <r>
    <s v="Finland"/>
    <x v="7"/>
    <n v="166"/>
    <n v="2490"/>
  </r>
  <r>
    <s v="Finland"/>
    <x v="8"/>
    <n v="190"/>
    <n v="2280"/>
  </r>
  <r>
    <s v="Norge"/>
    <x v="9"/>
    <n v="217"/>
    <n v="2604"/>
  </r>
  <r>
    <s v="Norge"/>
    <x v="1"/>
    <n v="216"/>
    <n v="2592"/>
  </r>
  <r>
    <s v="Sverige"/>
    <x v="0"/>
    <n v="214"/>
    <n v="2354"/>
  </r>
  <r>
    <s v="Sverige"/>
    <x v="10"/>
    <n v="219"/>
    <n v="2409"/>
  </r>
  <r>
    <s v="Sverige"/>
    <x v="4"/>
    <n v="194"/>
    <n v="2249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17">
  <r>
    <x v="0"/>
    <s v="Stockholm"/>
    <n v="217"/>
    <n v="3255"/>
  </r>
  <r>
    <x v="1"/>
    <s v="Oslo"/>
    <n v="243"/>
    <n v="2916"/>
  </r>
  <r>
    <x v="2"/>
    <s v="Köpenhamn"/>
    <n v="148"/>
    <n v="2072"/>
  </r>
  <r>
    <x v="0"/>
    <s v="Stockholm"/>
    <n v="238"/>
    <n v="2380"/>
  </r>
  <r>
    <x v="2"/>
    <s v="Köpenhamn"/>
    <n v="247"/>
    <n v="3705"/>
  </r>
  <r>
    <x v="3"/>
    <s v="Helsingfors"/>
    <n v="244"/>
    <n v="2928"/>
  </r>
  <r>
    <x v="3"/>
    <s v="Helsingfors"/>
    <n v="116"/>
    <n v="1160"/>
  </r>
  <r>
    <x v="0"/>
    <s v="Göteborg"/>
    <n v="180"/>
    <n v="2700"/>
  </r>
  <r>
    <x v="2"/>
    <s v="Odense"/>
    <n v="205"/>
    <n v="3075"/>
  </r>
  <r>
    <x v="1"/>
    <s v="Trondheim"/>
    <n v="239"/>
    <n v="3107"/>
  </r>
  <r>
    <x v="3"/>
    <s v="Åbo"/>
    <n v="166"/>
    <n v="2490"/>
  </r>
  <r>
    <x v="3"/>
    <s v="Tammerfors"/>
    <n v="190"/>
    <n v="2280"/>
  </r>
  <r>
    <x v="1"/>
    <s v="Bergen"/>
    <n v="217"/>
    <n v="2604"/>
  </r>
  <r>
    <x v="1"/>
    <s v="Oslo"/>
    <n v="216"/>
    <n v="2592"/>
  </r>
  <r>
    <x v="0"/>
    <s v="Stockholm"/>
    <n v="214"/>
    <n v="2354"/>
  </r>
  <r>
    <x v="0"/>
    <s v="Malmö"/>
    <n v="219"/>
    <n v="2409"/>
  </r>
  <r>
    <x v="0"/>
    <s v="Göteborg"/>
    <n v="194"/>
    <n v="2249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15">
  <r>
    <s v="Kalle"/>
    <s v="Man"/>
    <x v="0"/>
    <n v="29"/>
    <n v="195560"/>
  </r>
  <r>
    <s v="Eva"/>
    <s v="Kvinna"/>
    <x v="1"/>
    <n v="45"/>
    <n v="233654"/>
  </r>
  <r>
    <s v="Berit"/>
    <s v="Kvinna"/>
    <x v="0"/>
    <n v="55"/>
    <n v="426357"/>
  </r>
  <r>
    <s v="Bertil"/>
    <s v="Man"/>
    <x v="0"/>
    <n v="62"/>
    <n v="556345"/>
  </r>
  <r>
    <s v="Anton"/>
    <s v="Man"/>
    <x v="1"/>
    <n v="19"/>
    <n v="195345"/>
  </r>
  <r>
    <s v="Sven-Åke"/>
    <s v="Man"/>
    <x v="0"/>
    <n v="54"/>
    <n v="324564"/>
  </r>
  <r>
    <s v="Linda"/>
    <s v="Kvinna"/>
    <x v="0"/>
    <n v="32"/>
    <n v="426345"/>
  </r>
  <r>
    <s v="Elin"/>
    <s v="Kvinna"/>
    <x v="0"/>
    <n v="29"/>
    <n v="297535"/>
  </r>
  <r>
    <s v="Erik"/>
    <s v="Man"/>
    <x v="0"/>
    <n v="22"/>
    <n v="344868"/>
  </r>
  <r>
    <s v="Johan"/>
    <s v="Man"/>
    <x v="1"/>
    <n v="20"/>
    <n v="172635"/>
  </r>
  <r>
    <s v="Erika"/>
    <s v="Kvinna"/>
    <x v="0"/>
    <n v="24"/>
    <n v="242633"/>
  </r>
  <r>
    <s v="Håkan"/>
    <s v="Man"/>
    <x v="1"/>
    <n v="39"/>
    <n v="225634"/>
  </r>
  <r>
    <s v="Anders"/>
    <s v="Man"/>
    <x v="0"/>
    <n v="41"/>
    <n v="531223"/>
  </r>
  <r>
    <s v="William"/>
    <s v="Man"/>
    <x v="1"/>
    <n v="18"/>
    <n v="211003"/>
  </r>
  <r>
    <s v="Johanna"/>
    <s v="Kvinna"/>
    <x v="0"/>
    <n v="34"/>
    <n v="341505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16">
  <r>
    <s v="Sverige"/>
    <x v="0"/>
    <n v="217"/>
    <n v="3255"/>
  </r>
  <r>
    <s v="Norge"/>
    <x v="1"/>
    <n v="243"/>
    <n v="2916"/>
  </r>
  <r>
    <s v="Danmark"/>
    <x v="2"/>
    <n v="148"/>
    <n v="2072"/>
  </r>
  <r>
    <s v="Sverige"/>
    <x v="0"/>
    <n v="238"/>
    <n v="2380"/>
  </r>
  <r>
    <s v="Danmark"/>
    <x v="2"/>
    <n v="247"/>
    <n v="3705"/>
  </r>
  <r>
    <s v="Finland"/>
    <x v="3"/>
    <n v="244"/>
    <n v="2928"/>
  </r>
  <r>
    <s v="Finland"/>
    <x v="3"/>
    <n v="116"/>
    <n v="1160"/>
  </r>
  <r>
    <s v="Sverige"/>
    <x v="4"/>
    <n v="180"/>
    <n v="2700"/>
  </r>
  <r>
    <s v="Danmark"/>
    <x v="5"/>
    <n v="205"/>
    <n v="3075"/>
  </r>
  <r>
    <s v="Norge"/>
    <x v="6"/>
    <n v="239"/>
    <n v="3107"/>
  </r>
  <r>
    <s v="Finland"/>
    <x v="7"/>
    <n v="166"/>
    <n v="2490"/>
  </r>
  <r>
    <s v="Finland"/>
    <x v="8"/>
    <n v="190"/>
    <n v="2280"/>
  </r>
  <r>
    <s v="Norge"/>
    <x v="9"/>
    <n v="217"/>
    <n v="2604"/>
  </r>
  <r>
    <s v="Norge"/>
    <x v="1"/>
    <n v="216"/>
    <n v="2592"/>
  </r>
  <r>
    <s v="Sverige"/>
    <x v="0"/>
    <n v="214"/>
    <n v="2354"/>
  </r>
  <r>
    <s v="Sverige"/>
    <x v="10"/>
    <n v="219"/>
    <n v="240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5" cacheId="203" applyNumberFormats="0" applyBorderFormats="0" applyFontFormats="0" applyPatternFormats="0" applyAlignmentFormats="0" applyWidthHeightFormats="1" dataCaption="Värden" updatedVersion="4" minRefreshableVersion="3" useAutoFormatting="1" itemPrintTitles="1" createdVersion="4" indent="0" outline="1" outlineData="1" multipleFieldFilters="0">
  <location ref="H3:I15" firstHeaderRow="1" firstDataRow="1" firstDataCol="1"/>
  <pivotFields count="4">
    <pivotField showAll="0"/>
    <pivotField axis="axisRow" showAll="0">
      <items count="12">
        <item x="9"/>
        <item x="4"/>
        <item x="3"/>
        <item x="2"/>
        <item x="10"/>
        <item x="5"/>
        <item x="1"/>
        <item x="0"/>
        <item x="8"/>
        <item x="6"/>
        <item x="7"/>
        <item t="default"/>
      </items>
    </pivotField>
    <pivotField showAll="0"/>
    <pivotField dataField="1" showAl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Summa av Kostnad" fld="3" baseField="1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Pivottabell5" cacheId="204" applyNumberFormats="0" applyBorderFormats="0" applyFontFormats="0" applyPatternFormats="0" applyAlignmentFormats="0" applyWidthHeightFormats="1" dataCaption="Värden" updatedVersion="4" minRefreshableVersion="3" useAutoFormatting="1" itemPrintTitles="1" createdVersion="4" indent="0" outline="1" outlineData="1" multipleFieldFilters="0">
  <location ref="H3:I15" firstHeaderRow="1" firstDataRow="1" firstDataCol="1"/>
  <pivotFields count="4">
    <pivotField showAll="0"/>
    <pivotField axis="axisRow" showAll="0">
      <items count="12">
        <item x="9"/>
        <item x="4"/>
        <item x="3"/>
        <item x="2"/>
        <item x="10"/>
        <item x="5"/>
        <item x="1"/>
        <item x="0"/>
        <item x="8"/>
        <item x="6"/>
        <item x="7"/>
        <item t="default"/>
      </items>
    </pivotField>
    <pivotField showAll="0"/>
    <pivotField dataField="1" showAl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Summa av Kostnad" fld="3" baseField="1" baseItem="5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Pivottabell6" cacheId="208" applyNumberFormats="0" applyBorderFormats="0" applyFontFormats="0" applyPatternFormats="0" applyAlignmentFormats="0" applyWidthHeightFormats="1" dataCaption="Värden" updatedVersion="4" minRefreshableVersion="3" useAutoFormatting="1" itemPrintTitles="1" createdVersion="4" indent="0" outline="1" outlineData="1" multipleFieldFilters="0">
  <location ref="H3:I15" firstHeaderRow="1" firstDataRow="1" firstDataCol="1"/>
  <pivotFields count="4">
    <pivotField showAll="0"/>
    <pivotField axis="axisRow" showAll="0">
      <items count="12">
        <item x="9"/>
        <item x="4"/>
        <item x="3"/>
        <item x="2"/>
        <item x="10"/>
        <item x="5"/>
        <item x="1"/>
        <item x="0"/>
        <item x="8"/>
        <item x="6"/>
        <item x="7"/>
        <item t="default"/>
      </items>
    </pivotField>
    <pivotField showAll="0"/>
    <pivotField dataField="1" showAl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Summa av Kostnad" fld="3" baseField="1" baseItem="2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3000000}" name="Pivottabell6" cacheId="205" applyNumberFormats="0" applyBorderFormats="0" applyFontFormats="0" applyPatternFormats="0" applyAlignmentFormats="0" applyWidthHeightFormats="1" dataCaption="Värden" updatedVersion="4" minRefreshableVersion="3" useAutoFormatting="1" itemPrintTitles="1" createdVersion="4" indent="0" outline="1" outlineData="1" multipleFieldFilters="0">
  <location ref="H3:I15" firstHeaderRow="1" firstDataRow="1" firstDataCol="1"/>
  <pivotFields count="4">
    <pivotField showAll="0"/>
    <pivotField axis="axisRow" showAll="0">
      <items count="12">
        <item x="9"/>
        <item x="4"/>
        <item x="3"/>
        <item x="2"/>
        <item x="10"/>
        <item x="5"/>
        <item x="1"/>
        <item x="0"/>
        <item x="8"/>
        <item x="6"/>
        <item x="7"/>
        <item t="default"/>
      </items>
    </pivotField>
    <pivotField showAll="0"/>
    <pivotField dataField="1" showAl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Summa av Kostnad" fld="3" baseField="1" baseItem="2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Pivottabell8" cacheId="201" applyNumberFormats="0" applyBorderFormats="0" applyFontFormats="0" applyPatternFormats="0" applyAlignmentFormats="0" applyWidthHeightFormats="1" dataCaption="Värden" updatedVersion="4" minRefreshableVersion="3" useAutoFormatting="1" itemPrintTitles="1" createdVersion="4" indent="0" outline="1" outlineData="1" multipleFieldFilters="0">
  <location ref="M11:N14" firstHeaderRow="1" firstDataRow="1" firstDataCol="1"/>
  <pivotFields count="5">
    <pivotField showAll="0"/>
    <pivotField showAll="0" defaultSubtotal="0"/>
    <pivotField axis="axisRow" showAll="0">
      <items count="3">
        <item x="0"/>
        <item x="1"/>
        <item t="default"/>
      </items>
    </pivotField>
    <pivotField showAll="0"/>
    <pivotField dataField="1" numFmtId="3" showAll="0"/>
  </pivotFields>
  <rowFields count="1">
    <field x="2"/>
  </rowFields>
  <rowItems count="3">
    <i>
      <x/>
    </i>
    <i>
      <x v="1"/>
    </i>
    <i t="grand">
      <x/>
    </i>
  </rowItems>
  <colItems count="1">
    <i/>
  </colItems>
  <dataFields count="1">
    <dataField name="Summa av Inkomst" fld="4" baseField="1" baseItem="1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Pivottabell7" cacheId="202" applyNumberFormats="0" applyBorderFormats="0" applyFontFormats="0" applyPatternFormats="0" applyAlignmentFormats="0" applyWidthHeightFormats="1" dataCaption="Värden" updatedVersion="4" minRefreshableVersion="3" useAutoFormatting="1" itemPrintTitles="1" createdVersion="4" indent="0" outline="1" outlineData="1" multipleFieldFilters="0">
  <location ref="M2:N7" firstHeaderRow="1" firstDataRow="1" firstDataCol="1"/>
  <pivotFields count="4">
    <pivotField axis="axisRow" showAll="0">
      <items count="5">
        <item x="2"/>
        <item x="3"/>
        <item x="1"/>
        <item x="0"/>
        <item t="default"/>
      </items>
    </pivotField>
    <pivotField showAll="0"/>
    <pivotField showAll="0"/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ma av Kostnad" fld="3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7000000}" name="Pivottabell7" cacheId="206" applyNumberFormats="0" applyBorderFormats="0" applyFontFormats="0" applyPatternFormats="0" applyAlignmentFormats="0" applyWidthHeightFormats="1" dataCaption="Värden" updatedVersion="4" minRefreshableVersion="3" useAutoFormatting="1" itemPrintTitles="1" createdVersion="4" indent="0" outline="1" outlineData="1" multipleFieldFilters="0">
  <location ref="M2:N7" firstHeaderRow="1" firstDataRow="1" firstDataCol="1"/>
  <pivotFields count="4">
    <pivotField axis="axisRow" showAll="0">
      <items count="5">
        <item x="2"/>
        <item x="3"/>
        <item x="1"/>
        <item x="0"/>
        <item t="default"/>
      </items>
    </pivotField>
    <pivotField showAll="0"/>
    <pivotField showAll="0"/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ma av Kostnad" fld="3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6000000}" name="Pivottabell8" cacheId="207" applyNumberFormats="0" applyBorderFormats="0" applyFontFormats="0" applyPatternFormats="0" applyAlignmentFormats="0" applyWidthHeightFormats="1" dataCaption="Värden" updatedVersion="4" minRefreshableVersion="3" useAutoFormatting="1" itemPrintTitles="1" createdVersion="4" indent="0" outline="1" outlineData="1" multipleFieldFilters="0">
  <location ref="M11:N14" firstHeaderRow="1" firstDataRow="1" firstDataCol="1"/>
  <pivotFields count="5">
    <pivotField showAll="0"/>
    <pivotField showAll="0" defaultSubtotal="0"/>
    <pivotField axis="axisRow" showAll="0">
      <items count="3">
        <item x="0"/>
        <item x="1"/>
        <item t="default"/>
      </items>
    </pivotField>
    <pivotField showAll="0"/>
    <pivotField dataField="1" numFmtId="3" showAll="0"/>
  </pivotFields>
  <rowFields count="1">
    <field x="2"/>
  </rowFields>
  <rowItems count="3">
    <i>
      <x/>
    </i>
    <i>
      <x v="1"/>
    </i>
    <i t="grand">
      <x/>
    </i>
  </rowItems>
  <colItems count="1">
    <i/>
  </colItems>
  <dataFields count="1">
    <dataField name="Summa av Inkomst" fld="4" baseField="1" baseItem="1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13" displayName="Tabell13" ref="B2:E18" totalsRowShown="0" headerRowDxfId="7">
  <autoFilter ref="B2:E18" xr:uid="{00000000-0009-0000-0100-000002000000}"/>
  <tableColumns count="4">
    <tableColumn id="1" xr3:uid="{00000000-0010-0000-0000-000001000000}" name="Land"/>
    <tableColumn id="2" xr3:uid="{00000000-0010-0000-0000-000002000000}" name="Stad"/>
    <tableColumn id="3" xr3:uid="{00000000-0010-0000-0000-000003000000}" name="Antal"/>
    <tableColumn id="4" xr3:uid="{00000000-0010-0000-0000-000004000000}" name="Kostnad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1" displayName="Tabell1" ref="B2:E19" totalsRowShown="0" headerRowDxfId="5">
  <autoFilter ref="B2:E19" xr:uid="{00000000-0009-0000-0100-000001000000}"/>
  <tableColumns count="4">
    <tableColumn id="1" xr3:uid="{00000000-0010-0000-0100-000001000000}" name="Land"/>
    <tableColumn id="2" xr3:uid="{00000000-0010-0000-0100-000002000000}" name="Stad"/>
    <tableColumn id="3" xr3:uid="{00000000-0010-0000-0100-000003000000}" name="Antal"/>
    <tableColumn id="4" xr3:uid="{00000000-0010-0000-0100-000004000000}" name="Kostnad" dataDxfId="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3" displayName="Tabell3" ref="B2:E18" totalsRowShown="0">
  <autoFilter ref="B2:E18" xr:uid="{00000000-0009-0000-0100-000003000000}"/>
  <tableColumns count="4">
    <tableColumn id="1" xr3:uid="{00000000-0010-0000-0200-000001000000}" name="Land"/>
    <tableColumn id="2" xr3:uid="{00000000-0010-0000-0200-000002000000}" name="Stad"/>
    <tableColumn id="3" xr3:uid="{00000000-0010-0000-0200-000003000000}" name="Antal"/>
    <tableColumn id="4" xr3:uid="{00000000-0010-0000-0200-000004000000}" name="Kostnad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4" displayName="Tabell4" ref="G2:K16" totalsRowShown="0">
  <autoFilter ref="G2:K16" xr:uid="{00000000-0009-0000-0100-000004000000}"/>
  <tableColumns count="5">
    <tableColumn id="1" xr3:uid="{00000000-0010-0000-0300-000001000000}" name="Namn"/>
    <tableColumn id="5" xr3:uid="{00000000-0010-0000-0300-000005000000}" name="Kön"/>
    <tableColumn id="2" xr3:uid="{00000000-0010-0000-0300-000002000000}" name="Körkort"/>
    <tableColumn id="3" xr3:uid="{00000000-0010-0000-0300-000003000000}" name="Ålder"/>
    <tableColumn id="4" xr3:uid="{00000000-0010-0000-0300-000004000000}" name="Inkomst" dataDxfId="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l36" displayName="Tabell36" ref="B2:E19" totalsRowShown="0">
  <autoFilter ref="B2:E19" xr:uid="{00000000-0009-0000-0100-000005000000}"/>
  <tableColumns count="4">
    <tableColumn id="1" xr3:uid="{00000000-0010-0000-0400-000001000000}" name="Land"/>
    <tableColumn id="2" xr3:uid="{00000000-0010-0000-0400-000002000000}" name="Stad"/>
    <tableColumn id="3" xr3:uid="{00000000-0010-0000-0400-000003000000}" name="Antal"/>
    <tableColumn id="4" xr3:uid="{00000000-0010-0000-0400-000004000000}" name="Kostnad" dataDxfId="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ell47" displayName="Tabell47" ref="G2:K17" totalsRowShown="0">
  <autoFilter ref="G2:K17" xr:uid="{00000000-0009-0000-0100-000006000000}"/>
  <tableColumns count="5">
    <tableColumn id="1" xr3:uid="{00000000-0010-0000-0500-000001000000}" name="Namn"/>
    <tableColumn id="5" xr3:uid="{00000000-0010-0000-0500-000005000000}" name="Kön"/>
    <tableColumn id="2" xr3:uid="{00000000-0010-0000-0500-000002000000}" name="Körkort"/>
    <tableColumn id="3" xr3:uid="{00000000-0010-0000-0500-000003000000}" name="Ålder"/>
    <tableColumn id="4" xr3:uid="{00000000-0010-0000-0500-000004000000}" name="Inkoms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8"/>
  <sheetViews>
    <sheetView tabSelected="1" workbookViewId="0">
      <selection activeCell="D6" sqref="D6"/>
    </sheetView>
  </sheetViews>
  <sheetFormatPr defaultRowHeight="14.4" x14ac:dyDescent="0.3"/>
  <cols>
    <col min="1" max="1" width="2.88671875" customWidth="1"/>
    <col min="2" max="2" width="11" customWidth="1"/>
    <col min="3" max="3" width="12.6640625" customWidth="1"/>
    <col min="4" max="4" width="7.88671875" customWidth="1"/>
    <col min="5" max="5" width="10.33203125" customWidth="1"/>
    <col min="8" max="8" width="14.44140625" customWidth="1"/>
    <col min="9" max="9" width="17.88671875" customWidth="1"/>
  </cols>
  <sheetData>
    <row r="2" spans="2:9" x14ac:dyDescent="0.3">
      <c r="B2" t="s">
        <v>0</v>
      </c>
      <c r="C2" t="s">
        <v>1</v>
      </c>
      <c r="D2" t="s">
        <v>2</v>
      </c>
      <c r="E2" t="s">
        <v>3</v>
      </c>
    </row>
    <row r="3" spans="2:9" x14ac:dyDescent="0.3">
      <c r="B3" t="s">
        <v>4</v>
      </c>
      <c r="C3" t="s">
        <v>8</v>
      </c>
      <c r="D3">
        <v>217</v>
      </c>
      <c r="E3" s="4">
        <v>3255</v>
      </c>
      <c r="H3" s="2" t="s">
        <v>19</v>
      </c>
      <c r="I3" t="s">
        <v>21</v>
      </c>
    </row>
    <row r="4" spans="2:9" x14ac:dyDescent="0.3">
      <c r="B4" t="s">
        <v>5</v>
      </c>
      <c r="C4" t="s">
        <v>9</v>
      </c>
      <c r="D4">
        <v>243</v>
      </c>
      <c r="E4" s="4">
        <v>2916</v>
      </c>
      <c r="H4" s="3" t="s">
        <v>17</v>
      </c>
      <c r="I4" s="4">
        <v>2604</v>
      </c>
    </row>
    <row r="5" spans="2:9" x14ac:dyDescent="0.3">
      <c r="B5" t="s">
        <v>6</v>
      </c>
      <c r="C5" t="s">
        <v>10</v>
      </c>
      <c r="D5">
        <v>148</v>
      </c>
      <c r="E5" s="4">
        <v>2072</v>
      </c>
      <c r="H5" s="3" t="s">
        <v>13</v>
      </c>
      <c r="I5" s="4">
        <v>2700</v>
      </c>
    </row>
    <row r="6" spans="2:9" x14ac:dyDescent="0.3">
      <c r="B6" t="s">
        <v>4</v>
      </c>
      <c r="C6" t="s">
        <v>8</v>
      </c>
      <c r="D6">
        <v>238</v>
      </c>
      <c r="E6" s="4">
        <v>2380</v>
      </c>
      <c r="H6" s="3" t="s">
        <v>14</v>
      </c>
      <c r="I6" s="4">
        <v>4088</v>
      </c>
    </row>
    <row r="7" spans="2:9" x14ac:dyDescent="0.3">
      <c r="B7" t="s">
        <v>6</v>
      </c>
      <c r="C7" t="s">
        <v>10</v>
      </c>
      <c r="D7">
        <v>247</v>
      </c>
      <c r="E7" s="4">
        <v>3705</v>
      </c>
      <c r="H7" s="3" t="s">
        <v>10</v>
      </c>
      <c r="I7" s="4">
        <v>5777</v>
      </c>
    </row>
    <row r="8" spans="2:9" x14ac:dyDescent="0.3">
      <c r="B8" t="s">
        <v>7</v>
      </c>
      <c r="C8" t="s">
        <v>14</v>
      </c>
      <c r="D8">
        <v>244</v>
      </c>
      <c r="E8" s="4">
        <v>2928</v>
      </c>
      <c r="H8" s="3" t="s">
        <v>18</v>
      </c>
      <c r="I8" s="4">
        <v>2409</v>
      </c>
    </row>
    <row r="9" spans="2:9" x14ac:dyDescent="0.3">
      <c r="B9" t="s">
        <v>7</v>
      </c>
      <c r="C9" t="s">
        <v>14</v>
      </c>
      <c r="D9">
        <v>116</v>
      </c>
      <c r="E9" s="4">
        <v>1160</v>
      </c>
      <c r="H9" s="3" t="s">
        <v>11</v>
      </c>
      <c r="I9" s="4">
        <v>3075</v>
      </c>
    </row>
    <row r="10" spans="2:9" x14ac:dyDescent="0.3">
      <c r="B10" t="s">
        <v>4</v>
      </c>
      <c r="C10" t="s">
        <v>13</v>
      </c>
      <c r="D10">
        <v>180</v>
      </c>
      <c r="E10" s="4">
        <v>2700</v>
      </c>
      <c r="H10" s="3" t="s">
        <v>9</v>
      </c>
      <c r="I10" s="4">
        <v>5508</v>
      </c>
    </row>
    <row r="11" spans="2:9" x14ac:dyDescent="0.3">
      <c r="B11" t="s">
        <v>6</v>
      </c>
      <c r="C11" t="s">
        <v>11</v>
      </c>
      <c r="D11">
        <v>205</v>
      </c>
      <c r="E11" s="4">
        <v>3075</v>
      </c>
      <c r="H11" s="3" t="s">
        <v>8</v>
      </c>
      <c r="I11" s="4">
        <v>7989</v>
      </c>
    </row>
    <row r="12" spans="2:9" x14ac:dyDescent="0.3">
      <c r="B12" t="s">
        <v>5</v>
      </c>
      <c r="C12" t="s">
        <v>12</v>
      </c>
      <c r="D12">
        <v>239</v>
      </c>
      <c r="E12" s="4">
        <v>3107</v>
      </c>
      <c r="H12" s="3" t="s">
        <v>16</v>
      </c>
      <c r="I12" s="4">
        <v>2280</v>
      </c>
    </row>
    <row r="13" spans="2:9" x14ac:dyDescent="0.3">
      <c r="B13" t="s">
        <v>7</v>
      </c>
      <c r="C13" t="s">
        <v>15</v>
      </c>
      <c r="D13">
        <v>166</v>
      </c>
      <c r="E13" s="4">
        <v>2490</v>
      </c>
      <c r="H13" s="3" t="s">
        <v>12</v>
      </c>
      <c r="I13" s="4">
        <v>3107</v>
      </c>
    </row>
    <row r="14" spans="2:9" x14ac:dyDescent="0.3">
      <c r="B14" t="s">
        <v>7</v>
      </c>
      <c r="C14" t="s">
        <v>16</v>
      </c>
      <c r="D14">
        <v>190</v>
      </c>
      <c r="E14" s="4">
        <v>2280</v>
      </c>
      <c r="H14" s="3" t="s">
        <v>15</v>
      </c>
      <c r="I14" s="4">
        <v>2490</v>
      </c>
    </row>
    <row r="15" spans="2:9" x14ac:dyDescent="0.3">
      <c r="B15" t="s">
        <v>5</v>
      </c>
      <c r="C15" t="s">
        <v>17</v>
      </c>
      <c r="D15">
        <v>217</v>
      </c>
      <c r="E15" s="4">
        <v>2604</v>
      </c>
      <c r="H15" s="3" t="s">
        <v>20</v>
      </c>
      <c r="I15" s="4">
        <v>42027</v>
      </c>
    </row>
    <row r="16" spans="2:9" x14ac:dyDescent="0.3">
      <c r="B16" t="s">
        <v>5</v>
      </c>
      <c r="C16" t="s">
        <v>9</v>
      </c>
      <c r="D16">
        <v>216</v>
      </c>
      <c r="E16" s="4">
        <v>2592</v>
      </c>
    </row>
    <row r="17" spans="2:5" x14ac:dyDescent="0.3">
      <c r="B17" t="s">
        <v>4</v>
      </c>
      <c r="C17" t="s">
        <v>8</v>
      </c>
      <c r="D17">
        <v>214</v>
      </c>
      <c r="E17" s="4">
        <v>2354</v>
      </c>
    </row>
    <row r="18" spans="2:5" x14ac:dyDescent="0.3">
      <c r="B18" t="s">
        <v>4</v>
      </c>
      <c r="C18" t="s">
        <v>18</v>
      </c>
      <c r="D18">
        <v>219</v>
      </c>
      <c r="E18" s="4">
        <v>2409</v>
      </c>
    </row>
  </sheetData>
  <pageMargins left="0.7" right="0.7" top="0.75" bottom="0.75" header="0.3" footer="0.3"/>
  <pageSetup paperSize="9" orientation="portrait" verticalDpi="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B2:I19"/>
  <sheetViews>
    <sheetView workbookViewId="0"/>
  </sheetViews>
  <sheetFormatPr defaultRowHeight="14.4" x14ac:dyDescent="0.3"/>
  <cols>
    <col min="1" max="1" width="2.88671875" customWidth="1"/>
    <col min="2" max="2" width="11" customWidth="1"/>
    <col min="3" max="3" width="12.6640625" customWidth="1"/>
    <col min="4" max="4" width="7.88671875" customWidth="1"/>
    <col min="5" max="5" width="10.33203125" customWidth="1"/>
    <col min="8" max="8" width="14.44140625" customWidth="1"/>
    <col min="9" max="9" width="17.88671875" customWidth="1"/>
  </cols>
  <sheetData>
    <row r="2" spans="2:9" x14ac:dyDescent="0.3">
      <c r="B2" t="s">
        <v>0</v>
      </c>
      <c r="C2" t="s">
        <v>1</v>
      </c>
      <c r="D2" t="s">
        <v>2</v>
      </c>
      <c r="E2" t="s">
        <v>3</v>
      </c>
    </row>
    <row r="3" spans="2:9" x14ac:dyDescent="0.3">
      <c r="B3" t="s">
        <v>4</v>
      </c>
      <c r="C3" t="s">
        <v>8</v>
      </c>
      <c r="D3">
        <v>217</v>
      </c>
      <c r="E3" s="4">
        <v>3255</v>
      </c>
      <c r="H3" s="2" t="s">
        <v>19</v>
      </c>
      <c r="I3" t="s">
        <v>21</v>
      </c>
    </row>
    <row r="4" spans="2:9" x14ac:dyDescent="0.3">
      <c r="B4" t="s">
        <v>5</v>
      </c>
      <c r="C4" t="s">
        <v>9</v>
      </c>
      <c r="D4">
        <v>243</v>
      </c>
      <c r="E4" s="4">
        <v>2916</v>
      </c>
      <c r="H4" s="3" t="s">
        <v>17</v>
      </c>
      <c r="I4" s="4">
        <v>2604</v>
      </c>
    </row>
    <row r="5" spans="2:9" x14ac:dyDescent="0.3">
      <c r="B5" t="s">
        <v>6</v>
      </c>
      <c r="C5" t="s">
        <v>10</v>
      </c>
      <c r="D5">
        <v>148</v>
      </c>
      <c r="E5" s="4">
        <v>2072</v>
      </c>
      <c r="H5" s="3" t="s">
        <v>13</v>
      </c>
      <c r="I5" s="4">
        <v>4949</v>
      </c>
    </row>
    <row r="6" spans="2:9" x14ac:dyDescent="0.3">
      <c r="B6" t="s">
        <v>4</v>
      </c>
      <c r="C6" t="s">
        <v>8</v>
      </c>
      <c r="D6">
        <v>238</v>
      </c>
      <c r="E6" s="4">
        <v>2380</v>
      </c>
      <c r="H6" s="3" t="s">
        <v>14</v>
      </c>
      <c r="I6" s="4">
        <v>4088</v>
      </c>
    </row>
    <row r="7" spans="2:9" x14ac:dyDescent="0.3">
      <c r="B7" t="s">
        <v>6</v>
      </c>
      <c r="C7" t="s">
        <v>10</v>
      </c>
      <c r="D7">
        <v>247</v>
      </c>
      <c r="E7" s="4">
        <v>3705</v>
      </c>
      <c r="H7" s="3" t="s">
        <v>10</v>
      </c>
      <c r="I7" s="4">
        <v>5777</v>
      </c>
    </row>
    <row r="8" spans="2:9" x14ac:dyDescent="0.3">
      <c r="B8" t="s">
        <v>7</v>
      </c>
      <c r="C8" t="s">
        <v>14</v>
      </c>
      <c r="D8">
        <v>244</v>
      </c>
      <c r="E8" s="4">
        <v>2928</v>
      </c>
      <c r="H8" s="3" t="s">
        <v>18</v>
      </c>
      <c r="I8" s="4">
        <v>24090</v>
      </c>
    </row>
    <row r="9" spans="2:9" x14ac:dyDescent="0.3">
      <c r="B9" t="s">
        <v>7</v>
      </c>
      <c r="C9" t="s">
        <v>14</v>
      </c>
      <c r="D9">
        <v>116</v>
      </c>
      <c r="E9" s="4">
        <v>1160</v>
      </c>
      <c r="H9" s="3" t="s">
        <v>11</v>
      </c>
      <c r="I9" s="4">
        <v>3075</v>
      </c>
    </row>
    <row r="10" spans="2:9" x14ac:dyDescent="0.3">
      <c r="B10" t="s">
        <v>4</v>
      </c>
      <c r="C10" t="s">
        <v>13</v>
      </c>
      <c r="D10">
        <v>180</v>
      </c>
      <c r="E10" s="4">
        <v>2700</v>
      </c>
      <c r="H10" s="3" t="s">
        <v>9</v>
      </c>
      <c r="I10" s="4">
        <v>5508</v>
      </c>
    </row>
    <row r="11" spans="2:9" x14ac:dyDescent="0.3">
      <c r="B11" t="s">
        <v>6</v>
      </c>
      <c r="C11" t="s">
        <v>11</v>
      </c>
      <c r="D11">
        <v>205</v>
      </c>
      <c r="E11" s="4">
        <v>3075</v>
      </c>
      <c r="H11" s="3" t="s">
        <v>8</v>
      </c>
      <c r="I11" s="4">
        <v>7989</v>
      </c>
    </row>
    <row r="12" spans="2:9" x14ac:dyDescent="0.3">
      <c r="B12" t="s">
        <v>5</v>
      </c>
      <c r="C12" t="s">
        <v>12</v>
      </c>
      <c r="D12">
        <v>239</v>
      </c>
      <c r="E12" s="4">
        <v>3107</v>
      </c>
      <c r="H12" s="3" t="s">
        <v>16</v>
      </c>
      <c r="I12" s="4">
        <v>2280</v>
      </c>
    </row>
    <row r="13" spans="2:9" x14ac:dyDescent="0.3">
      <c r="B13" t="s">
        <v>7</v>
      </c>
      <c r="C13" t="s">
        <v>15</v>
      </c>
      <c r="D13">
        <v>166</v>
      </c>
      <c r="E13" s="4">
        <v>2490</v>
      </c>
      <c r="H13" s="3" t="s">
        <v>12</v>
      </c>
      <c r="I13" s="4">
        <v>3107</v>
      </c>
    </row>
    <row r="14" spans="2:9" x14ac:dyDescent="0.3">
      <c r="B14" t="s">
        <v>7</v>
      </c>
      <c r="C14" t="s">
        <v>16</v>
      </c>
      <c r="D14">
        <v>190</v>
      </c>
      <c r="E14" s="4">
        <v>2280</v>
      </c>
      <c r="H14" s="3" t="s">
        <v>15</v>
      </c>
      <c r="I14" s="4">
        <v>2490</v>
      </c>
    </row>
    <row r="15" spans="2:9" x14ac:dyDescent="0.3">
      <c r="B15" t="s">
        <v>5</v>
      </c>
      <c r="C15" t="s">
        <v>17</v>
      </c>
      <c r="D15">
        <v>217</v>
      </c>
      <c r="E15" s="4">
        <v>2604</v>
      </c>
      <c r="H15" s="3" t="s">
        <v>20</v>
      </c>
      <c r="I15" s="4">
        <v>65957</v>
      </c>
    </row>
    <row r="16" spans="2:9" x14ac:dyDescent="0.3">
      <c r="B16" t="s">
        <v>5</v>
      </c>
      <c r="C16" t="s">
        <v>9</v>
      </c>
      <c r="D16">
        <v>216</v>
      </c>
      <c r="E16" s="4">
        <v>2592</v>
      </c>
    </row>
    <row r="17" spans="2:5" x14ac:dyDescent="0.3">
      <c r="B17" t="s">
        <v>4</v>
      </c>
      <c r="C17" t="s">
        <v>8</v>
      </c>
      <c r="D17">
        <v>214</v>
      </c>
      <c r="E17" s="4">
        <v>2354</v>
      </c>
    </row>
    <row r="18" spans="2:5" x14ac:dyDescent="0.3">
      <c r="B18" t="s">
        <v>4</v>
      </c>
      <c r="C18" t="s">
        <v>18</v>
      </c>
      <c r="D18">
        <v>219</v>
      </c>
      <c r="E18" s="4">
        <v>24090</v>
      </c>
    </row>
    <row r="19" spans="2:5" x14ac:dyDescent="0.3">
      <c r="B19" t="s">
        <v>4</v>
      </c>
      <c r="C19" t="s">
        <v>13</v>
      </c>
      <c r="D19">
        <v>194</v>
      </c>
      <c r="E19" s="4">
        <v>2249</v>
      </c>
    </row>
  </sheetData>
  <pageMargins left="0.7" right="0.7" top="0.75" bottom="0.75" header="0.3" footer="0.3"/>
  <pageSetup paperSize="9" orientation="portrait" verticalDpi="0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8"/>
  <sheetViews>
    <sheetView workbookViewId="0"/>
  </sheetViews>
  <sheetFormatPr defaultRowHeight="14.4" x14ac:dyDescent="0.3"/>
  <cols>
    <col min="1" max="1" width="2.88671875" customWidth="1"/>
    <col min="2" max="2" width="13" customWidth="1"/>
    <col min="3" max="3" width="13.88671875" customWidth="1"/>
    <col min="4" max="4" width="6.88671875" customWidth="1"/>
    <col min="5" max="5" width="8.109375" style="4" customWidth="1"/>
    <col min="8" max="8" width="14.44140625" customWidth="1"/>
    <col min="9" max="9" width="17.88671875" customWidth="1"/>
  </cols>
  <sheetData>
    <row r="2" spans="2:9" x14ac:dyDescent="0.3">
      <c r="B2" s="1" t="s">
        <v>0</v>
      </c>
      <c r="C2" s="1" t="s">
        <v>1</v>
      </c>
      <c r="D2" s="1" t="s">
        <v>2</v>
      </c>
      <c r="E2" s="5" t="s">
        <v>3</v>
      </c>
    </row>
    <row r="3" spans="2:9" x14ac:dyDescent="0.3">
      <c r="B3" t="s">
        <v>4</v>
      </c>
      <c r="C3" t="s">
        <v>8</v>
      </c>
      <c r="D3">
        <v>217</v>
      </c>
      <c r="E3" s="4">
        <v>3255</v>
      </c>
      <c r="H3" s="2" t="s">
        <v>19</v>
      </c>
      <c r="I3" t="s">
        <v>21</v>
      </c>
    </row>
    <row r="4" spans="2:9" x14ac:dyDescent="0.3">
      <c r="B4" t="s">
        <v>5</v>
      </c>
      <c r="C4" t="s">
        <v>9</v>
      </c>
      <c r="D4">
        <v>243</v>
      </c>
      <c r="E4" s="4">
        <v>2916</v>
      </c>
      <c r="H4" s="3" t="s">
        <v>17</v>
      </c>
      <c r="I4" s="4">
        <v>2604</v>
      </c>
    </row>
    <row r="5" spans="2:9" x14ac:dyDescent="0.3">
      <c r="B5" t="s">
        <v>6</v>
      </c>
      <c r="C5" t="s">
        <v>10</v>
      </c>
      <c r="D5">
        <v>148</v>
      </c>
      <c r="E5" s="4">
        <v>2072</v>
      </c>
      <c r="H5" s="3" t="s">
        <v>13</v>
      </c>
      <c r="I5" s="4">
        <v>2700</v>
      </c>
    </row>
    <row r="6" spans="2:9" x14ac:dyDescent="0.3">
      <c r="B6" t="s">
        <v>4</v>
      </c>
      <c r="C6" t="s">
        <v>8</v>
      </c>
      <c r="D6">
        <v>238</v>
      </c>
      <c r="E6" s="4">
        <v>2380</v>
      </c>
      <c r="H6" s="3" t="s">
        <v>14</v>
      </c>
      <c r="I6" s="4">
        <v>4088</v>
      </c>
    </row>
    <row r="7" spans="2:9" x14ac:dyDescent="0.3">
      <c r="B7" t="s">
        <v>6</v>
      </c>
      <c r="C7" t="s">
        <v>10</v>
      </c>
      <c r="D7">
        <v>247</v>
      </c>
      <c r="E7" s="4">
        <v>3705</v>
      </c>
      <c r="H7" s="3" t="s">
        <v>10</v>
      </c>
      <c r="I7" s="4">
        <v>5777</v>
      </c>
    </row>
    <row r="8" spans="2:9" x14ac:dyDescent="0.3">
      <c r="B8" t="s">
        <v>7</v>
      </c>
      <c r="C8" t="s">
        <v>14</v>
      </c>
      <c r="D8">
        <v>244</v>
      </c>
      <c r="E8" s="4">
        <v>2928</v>
      </c>
      <c r="H8" s="3" t="s">
        <v>18</v>
      </c>
      <c r="I8" s="4">
        <v>2409</v>
      </c>
    </row>
    <row r="9" spans="2:9" x14ac:dyDescent="0.3">
      <c r="B9" t="s">
        <v>7</v>
      </c>
      <c r="C9" t="s">
        <v>14</v>
      </c>
      <c r="D9">
        <v>116</v>
      </c>
      <c r="E9" s="4">
        <v>1160</v>
      </c>
      <c r="H9" s="3" t="s">
        <v>11</v>
      </c>
      <c r="I9" s="4">
        <v>3075</v>
      </c>
    </row>
    <row r="10" spans="2:9" x14ac:dyDescent="0.3">
      <c r="B10" t="s">
        <v>4</v>
      </c>
      <c r="C10" t="s">
        <v>13</v>
      </c>
      <c r="D10">
        <v>180</v>
      </c>
      <c r="E10" s="4">
        <v>2700</v>
      </c>
      <c r="H10" s="3" t="s">
        <v>9</v>
      </c>
      <c r="I10" s="4">
        <v>5508</v>
      </c>
    </row>
    <row r="11" spans="2:9" x14ac:dyDescent="0.3">
      <c r="B11" t="s">
        <v>6</v>
      </c>
      <c r="C11" t="s">
        <v>11</v>
      </c>
      <c r="D11">
        <v>205</v>
      </c>
      <c r="E11" s="4">
        <v>3075</v>
      </c>
      <c r="H11" s="3" t="s">
        <v>8</v>
      </c>
      <c r="I11" s="4">
        <v>7989</v>
      </c>
    </row>
    <row r="12" spans="2:9" x14ac:dyDescent="0.3">
      <c r="B12" t="s">
        <v>5</v>
      </c>
      <c r="C12" t="s">
        <v>12</v>
      </c>
      <c r="D12">
        <v>239</v>
      </c>
      <c r="E12" s="4">
        <v>3107</v>
      </c>
      <c r="H12" s="3" t="s">
        <v>16</v>
      </c>
      <c r="I12" s="4">
        <v>2280</v>
      </c>
    </row>
    <row r="13" spans="2:9" x14ac:dyDescent="0.3">
      <c r="B13" t="s">
        <v>7</v>
      </c>
      <c r="C13" t="s">
        <v>15</v>
      </c>
      <c r="D13">
        <v>166</v>
      </c>
      <c r="E13" s="4">
        <v>2490</v>
      </c>
      <c r="H13" s="3" t="s">
        <v>12</v>
      </c>
      <c r="I13" s="4">
        <v>3107</v>
      </c>
    </row>
    <row r="14" spans="2:9" x14ac:dyDescent="0.3">
      <c r="B14" t="s">
        <v>7</v>
      </c>
      <c r="C14" t="s">
        <v>16</v>
      </c>
      <c r="D14">
        <v>190</v>
      </c>
      <c r="E14" s="4">
        <v>2280</v>
      </c>
      <c r="H14" s="3" t="s">
        <v>15</v>
      </c>
      <c r="I14" s="4">
        <v>2490</v>
      </c>
    </row>
    <row r="15" spans="2:9" x14ac:dyDescent="0.3">
      <c r="B15" t="s">
        <v>5</v>
      </c>
      <c r="C15" t="s">
        <v>17</v>
      </c>
      <c r="D15">
        <v>217</v>
      </c>
      <c r="E15" s="4">
        <v>2604</v>
      </c>
      <c r="H15" s="3" t="s">
        <v>20</v>
      </c>
      <c r="I15" s="4">
        <v>42027</v>
      </c>
    </row>
    <row r="16" spans="2:9" x14ac:dyDescent="0.3">
      <c r="B16" t="s">
        <v>5</v>
      </c>
      <c r="C16" t="s">
        <v>9</v>
      </c>
      <c r="D16">
        <v>216</v>
      </c>
      <c r="E16" s="4">
        <v>2592</v>
      </c>
    </row>
    <row r="17" spans="2:5" x14ac:dyDescent="0.3">
      <c r="B17" t="s">
        <v>4</v>
      </c>
      <c r="C17" t="s">
        <v>8</v>
      </c>
      <c r="D17">
        <v>214</v>
      </c>
      <c r="E17" s="4">
        <v>2354</v>
      </c>
    </row>
    <row r="18" spans="2:5" x14ac:dyDescent="0.3">
      <c r="B18" t="s">
        <v>4</v>
      </c>
      <c r="C18" t="s">
        <v>18</v>
      </c>
      <c r="D18">
        <v>219</v>
      </c>
      <c r="E18" s="4">
        <v>2409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B2:I19"/>
  <sheetViews>
    <sheetView workbookViewId="0"/>
  </sheetViews>
  <sheetFormatPr defaultRowHeight="14.4" x14ac:dyDescent="0.3"/>
  <cols>
    <col min="1" max="1" width="2.88671875" customWidth="1"/>
    <col min="2" max="2" width="13" customWidth="1"/>
    <col min="3" max="3" width="13.88671875" customWidth="1"/>
    <col min="4" max="4" width="6.88671875" customWidth="1"/>
    <col min="5" max="5" width="8.109375" style="4" customWidth="1"/>
    <col min="8" max="8" width="14.44140625" customWidth="1"/>
    <col min="9" max="9" width="17.88671875" customWidth="1"/>
  </cols>
  <sheetData>
    <row r="2" spans="2:9" x14ac:dyDescent="0.3">
      <c r="B2" s="1" t="s">
        <v>0</v>
      </c>
      <c r="C2" s="1" t="s">
        <v>1</v>
      </c>
      <c r="D2" s="1" t="s">
        <v>2</v>
      </c>
      <c r="E2" s="5" t="s">
        <v>3</v>
      </c>
    </row>
    <row r="3" spans="2:9" x14ac:dyDescent="0.3">
      <c r="B3" t="s">
        <v>4</v>
      </c>
      <c r="C3" t="s">
        <v>8</v>
      </c>
      <c r="D3">
        <v>217</v>
      </c>
      <c r="E3" s="4">
        <v>3255</v>
      </c>
      <c r="H3" s="2" t="s">
        <v>19</v>
      </c>
      <c r="I3" t="s">
        <v>21</v>
      </c>
    </row>
    <row r="4" spans="2:9" x14ac:dyDescent="0.3">
      <c r="B4" t="s">
        <v>5</v>
      </c>
      <c r="C4" t="s">
        <v>9</v>
      </c>
      <c r="D4">
        <v>243</v>
      </c>
      <c r="E4" s="4">
        <v>2916</v>
      </c>
      <c r="H4" s="3" t="s">
        <v>17</v>
      </c>
      <c r="I4" s="4">
        <v>2604</v>
      </c>
    </row>
    <row r="5" spans="2:9" x14ac:dyDescent="0.3">
      <c r="B5" t="s">
        <v>6</v>
      </c>
      <c r="C5" t="s">
        <v>10</v>
      </c>
      <c r="D5">
        <v>148</v>
      </c>
      <c r="E5" s="4">
        <v>2072</v>
      </c>
      <c r="H5" s="3" t="s">
        <v>13</v>
      </c>
      <c r="I5" s="4">
        <v>4949</v>
      </c>
    </row>
    <row r="6" spans="2:9" x14ac:dyDescent="0.3">
      <c r="B6" t="s">
        <v>4</v>
      </c>
      <c r="C6" t="s">
        <v>8</v>
      </c>
      <c r="D6">
        <v>238</v>
      </c>
      <c r="E6" s="4">
        <v>2380</v>
      </c>
      <c r="H6" s="3" t="s">
        <v>14</v>
      </c>
      <c r="I6" s="4">
        <v>4088</v>
      </c>
    </row>
    <row r="7" spans="2:9" x14ac:dyDescent="0.3">
      <c r="B7" t="s">
        <v>6</v>
      </c>
      <c r="C7" t="s">
        <v>10</v>
      </c>
      <c r="D7">
        <v>247</v>
      </c>
      <c r="E7" s="4">
        <v>3705</v>
      </c>
      <c r="H7" s="3" t="s">
        <v>10</v>
      </c>
      <c r="I7" s="4">
        <v>5777</v>
      </c>
    </row>
    <row r="8" spans="2:9" x14ac:dyDescent="0.3">
      <c r="B8" t="s">
        <v>7</v>
      </c>
      <c r="C8" t="s">
        <v>14</v>
      </c>
      <c r="D8">
        <v>244</v>
      </c>
      <c r="E8" s="4">
        <v>2928</v>
      </c>
      <c r="H8" s="3" t="s">
        <v>18</v>
      </c>
      <c r="I8" s="4">
        <v>2409</v>
      </c>
    </row>
    <row r="9" spans="2:9" x14ac:dyDescent="0.3">
      <c r="B9" t="s">
        <v>7</v>
      </c>
      <c r="C9" t="s">
        <v>14</v>
      </c>
      <c r="D9">
        <v>116</v>
      </c>
      <c r="E9" s="4">
        <v>1160</v>
      </c>
      <c r="H9" s="3" t="s">
        <v>11</v>
      </c>
      <c r="I9" s="4">
        <v>3075</v>
      </c>
    </row>
    <row r="10" spans="2:9" x14ac:dyDescent="0.3">
      <c r="B10" t="s">
        <v>4</v>
      </c>
      <c r="C10" t="s">
        <v>13</v>
      </c>
      <c r="D10">
        <v>180</v>
      </c>
      <c r="E10" s="4">
        <v>2700</v>
      </c>
      <c r="H10" s="3" t="s">
        <v>9</v>
      </c>
      <c r="I10" s="4">
        <v>5508</v>
      </c>
    </row>
    <row r="11" spans="2:9" x14ac:dyDescent="0.3">
      <c r="B11" t="s">
        <v>6</v>
      </c>
      <c r="C11" t="s">
        <v>11</v>
      </c>
      <c r="D11">
        <v>205</v>
      </c>
      <c r="E11" s="4">
        <v>3075</v>
      </c>
      <c r="H11" s="3" t="s">
        <v>8</v>
      </c>
      <c r="I11" s="4">
        <v>7989</v>
      </c>
    </row>
    <row r="12" spans="2:9" x14ac:dyDescent="0.3">
      <c r="B12" t="s">
        <v>5</v>
      </c>
      <c r="C12" t="s">
        <v>12</v>
      </c>
      <c r="D12">
        <v>239</v>
      </c>
      <c r="E12" s="4">
        <v>3107</v>
      </c>
      <c r="H12" s="3" t="s">
        <v>16</v>
      </c>
      <c r="I12" s="4">
        <v>2280</v>
      </c>
    </row>
    <row r="13" spans="2:9" x14ac:dyDescent="0.3">
      <c r="B13" t="s">
        <v>7</v>
      </c>
      <c r="C13" t="s">
        <v>15</v>
      </c>
      <c r="D13">
        <v>166</v>
      </c>
      <c r="E13" s="4">
        <v>2490</v>
      </c>
      <c r="H13" s="3" t="s">
        <v>12</v>
      </c>
      <c r="I13" s="4">
        <v>3107</v>
      </c>
    </row>
    <row r="14" spans="2:9" x14ac:dyDescent="0.3">
      <c r="B14" t="s">
        <v>7</v>
      </c>
      <c r="C14" t="s">
        <v>16</v>
      </c>
      <c r="D14">
        <v>190</v>
      </c>
      <c r="E14" s="4">
        <v>2280</v>
      </c>
      <c r="H14" s="3" t="s">
        <v>15</v>
      </c>
      <c r="I14" s="4">
        <v>2490</v>
      </c>
    </row>
    <row r="15" spans="2:9" x14ac:dyDescent="0.3">
      <c r="B15" t="s">
        <v>5</v>
      </c>
      <c r="C15" t="s">
        <v>17</v>
      </c>
      <c r="D15">
        <v>217</v>
      </c>
      <c r="E15" s="4">
        <v>2604</v>
      </c>
      <c r="H15" s="3" t="s">
        <v>20</v>
      </c>
      <c r="I15" s="4">
        <v>44276</v>
      </c>
    </row>
    <row r="16" spans="2:9" x14ac:dyDescent="0.3">
      <c r="B16" t="s">
        <v>5</v>
      </c>
      <c r="C16" t="s">
        <v>9</v>
      </c>
      <c r="D16">
        <v>216</v>
      </c>
      <c r="E16" s="4">
        <v>2592</v>
      </c>
    </row>
    <row r="17" spans="2:5" x14ac:dyDescent="0.3">
      <c r="B17" t="s">
        <v>4</v>
      </c>
      <c r="C17" t="s">
        <v>8</v>
      </c>
      <c r="D17">
        <v>214</v>
      </c>
      <c r="E17" s="4">
        <v>2354</v>
      </c>
    </row>
    <row r="18" spans="2:5" x14ac:dyDescent="0.3">
      <c r="B18" t="s">
        <v>4</v>
      </c>
      <c r="C18" t="s">
        <v>18</v>
      </c>
      <c r="D18">
        <v>219</v>
      </c>
      <c r="E18" s="4">
        <v>2409</v>
      </c>
    </row>
    <row r="19" spans="2:5" x14ac:dyDescent="0.3">
      <c r="B19" t="s">
        <v>4</v>
      </c>
      <c r="C19" t="s">
        <v>13</v>
      </c>
      <c r="D19">
        <v>194</v>
      </c>
      <c r="E19" s="4">
        <v>2249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N18"/>
  <sheetViews>
    <sheetView workbookViewId="0"/>
  </sheetViews>
  <sheetFormatPr defaultRowHeight="14.4" x14ac:dyDescent="0.3"/>
  <cols>
    <col min="1" max="1" width="2.88671875" customWidth="1"/>
    <col min="2" max="2" width="8.88671875" customWidth="1"/>
    <col min="3" max="3" width="11.6640625" customWidth="1"/>
    <col min="4" max="4" width="7.88671875" customWidth="1"/>
    <col min="5" max="5" width="10.33203125" customWidth="1"/>
    <col min="6" max="6" width="2.88671875" customWidth="1"/>
    <col min="7" max="7" width="9.33203125" customWidth="1"/>
    <col min="8" max="8" width="7" customWidth="1"/>
    <col min="9" max="9" width="9.6640625" customWidth="1"/>
    <col min="10" max="10" width="8" customWidth="1"/>
    <col min="11" max="11" width="10.33203125" style="4" customWidth="1"/>
    <col min="13" max="13" width="14.44140625" customWidth="1"/>
    <col min="14" max="14" width="17.88671875" customWidth="1"/>
  </cols>
  <sheetData>
    <row r="2" spans="2:14" x14ac:dyDescent="0.3">
      <c r="B2" t="s">
        <v>0</v>
      </c>
      <c r="C2" t="s">
        <v>1</v>
      </c>
      <c r="D2" t="s">
        <v>2</v>
      </c>
      <c r="E2" t="s">
        <v>3</v>
      </c>
      <c r="G2" t="s">
        <v>22</v>
      </c>
      <c r="H2" t="s">
        <v>25</v>
      </c>
      <c r="I2" t="s">
        <v>41</v>
      </c>
      <c r="J2" t="s">
        <v>23</v>
      </c>
      <c r="K2" s="4" t="s">
        <v>24</v>
      </c>
      <c r="M2" s="2" t="s">
        <v>19</v>
      </c>
      <c r="N2" t="s">
        <v>21</v>
      </c>
    </row>
    <row r="3" spans="2:14" x14ac:dyDescent="0.3">
      <c r="B3" t="s">
        <v>4</v>
      </c>
      <c r="C3" t="s">
        <v>8</v>
      </c>
      <c r="D3">
        <v>217</v>
      </c>
      <c r="E3" s="4">
        <v>3255</v>
      </c>
      <c r="G3" t="s">
        <v>26</v>
      </c>
      <c r="H3" t="s">
        <v>45</v>
      </c>
      <c r="I3" t="s">
        <v>42</v>
      </c>
      <c r="J3">
        <v>29</v>
      </c>
      <c r="K3" s="4">
        <v>195560</v>
      </c>
      <c r="M3" s="3" t="s">
        <v>6</v>
      </c>
      <c r="N3" s="4">
        <v>8852</v>
      </c>
    </row>
    <row r="4" spans="2:14" x14ac:dyDescent="0.3">
      <c r="B4" t="s">
        <v>5</v>
      </c>
      <c r="C4" t="s">
        <v>9</v>
      </c>
      <c r="D4">
        <v>243</v>
      </c>
      <c r="E4" s="4">
        <v>2916</v>
      </c>
      <c r="G4" t="s">
        <v>27</v>
      </c>
      <c r="H4" t="s">
        <v>46</v>
      </c>
      <c r="I4" t="s">
        <v>43</v>
      </c>
      <c r="J4">
        <v>45</v>
      </c>
      <c r="K4" s="4">
        <v>233654</v>
      </c>
      <c r="M4" s="3" t="s">
        <v>7</v>
      </c>
      <c r="N4" s="4">
        <v>8858</v>
      </c>
    </row>
    <row r="5" spans="2:14" x14ac:dyDescent="0.3">
      <c r="B5" t="s">
        <v>6</v>
      </c>
      <c r="C5" t="s">
        <v>10</v>
      </c>
      <c r="D5">
        <v>148</v>
      </c>
      <c r="E5" s="4">
        <v>2072</v>
      </c>
      <c r="G5" t="s">
        <v>28</v>
      </c>
      <c r="H5" t="s">
        <v>46</v>
      </c>
      <c r="I5" t="s">
        <v>42</v>
      </c>
      <c r="J5">
        <v>55</v>
      </c>
      <c r="K5" s="4">
        <v>426357</v>
      </c>
      <c r="M5" s="3" t="s">
        <v>5</v>
      </c>
      <c r="N5" s="4">
        <v>11219</v>
      </c>
    </row>
    <row r="6" spans="2:14" x14ac:dyDescent="0.3">
      <c r="B6" t="s">
        <v>4</v>
      </c>
      <c r="C6" t="s">
        <v>8</v>
      </c>
      <c r="D6">
        <v>238</v>
      </c>
      <c r="E6" s="4">
        <v>2380</v>
      </c>
      <c r="G6" t="s">
        <v>29</v>
      </c>
      <c r="H6" t="s">
        <v>45</v>
      </c>
      <c r="I6" t="s">
        <v>42</v>
      </c>
      <c r="J6">
        <v>62</v>
      </c>
      <c r="K6" s="4">
        <v>556345</v>
      </c>
      <c r="M6" s="3" t="s">
        <v>4</v>
      </c>
      <c r="N6" s="4">
        <v>13098</v>
      </c>
    </row>
    <row r="7" spans="2:14" x14ac:dyDescent="0.3">
      <c r="B7" t="s">
        <v>6</v>
      </c>
      <c r="C7" t="s">
        <v>10</v>
      </c>
      <c r="D7">
        <v>247</v>
      </c>
      <c r="E7" s="4">
        <v>3705</v>
      </c>
      <c r="G7" t="s">
        <v>30</v>
      </c>
      <c r="H7" t="s">
        <v>45</v>
      </c>
      <c r="I7" t="s">
        <v>43</v>
      </c>
      <c r="J7">
        <v>19</v>
      </c>
      <c r="K7" s="4">
        <v>195345</v>
      </c>
      <c r="M7" s="3" t="s">
        <v>20</v>
      </c>
      <c r="N7" s="4">
        <v>42027</v>
      </c>
    </row>
    <row r="8" spans="2:14" x14ac:dyDescent="0.3">
      <c r="B8" t="s">
        <v>7</v>
      </c>
      <c r="C8" t="s">
        <v>14</v>
      </c>
      <c r="D8">
        <v>244</v>
      </c>
      <c r="E8" s="4">
        <v>2928</v>
      </c>
      <c r="G8" t="s">
        <v>31</v>
      </c>
      <c r="H8" t="s">
        <v>45</v>
      </c>
      <c r="I8" t="s">
        <v>42</v>
      </c>
      <c r="J8">
        <v>54</v>
      </c>
      <c r="K8" s="4">
        <v>324564</v>
      </c>
    </row>
    <row r="9" spans="2:14" x14ac:dyDescent="0.3">
      <c r="B9" t="s">
        <v>7</v>
      </c>
      <c r="C9" t="s">
        <v>14</v>
      </c>
      <c r="D9">
        <v>116</v>
      </c>
      <c r="E9" s="4">
        <v>1160</v>
      </c>
      <c r="G9" t="s">
        <v>32</v>
      </c>
      <c r="H9" t="s">
        <v>46</v>
      </c>
      <c r="I9" t="s">
        <v>42</v>
      </c>
      <c r="J9">
        <v>32</v>
      </c>
      <c r="K9" s="4">
        <v>426345</v>
      </c>
    </row>
    <row r="10" spans="2:14" x14ac:dyDescent="0.3">
      <c r="B10" t="s">
        <v>4</v>
      </c>
      <c r="C10" t="s">
        <v>13</v>
      </c>
      <c r="D10">
        <v>180</v>
      </c>
      <c r="E10" s="4">
        <v>2700</v>
      </c>
      <c r="G10" t="s">
        <v>33</v>
      </c>
      <c r="H10" t="s">
        <v>46</v>
      </c>
      <c r="I10" t="s">
        <v>42</v>
      </c>
      <c r="J10">
        <v>29</v>
      </c>
      <c r="K10" s="4">
        <v>297535</v>
      </c>
    </row>
    <row r="11" spans="2:14" x14ac:dyDescent="0.3">
      <c r="B11" t="s">
        <v>6</v>
      </c>
      <c r="C11" t="s">
        <v>11</v>
      </c>
      <c r="D11">
        <v>205</v>
      </c>
      <c r="E11" s="4">
        <v>3075</v>
      </c>
      <c r="G11" t="s">
        <v>34</v>
      </c>
      <c r="H11" t="s">
        <v>45</v>
      </c>
      <c r="I11" t="s">
        <v>42</v>
      </c>
      <c r="J11">
        <v>22</v>
      </c>
      <c r="K11" s="4">
        <v>344868</v>
      </c>
      <c r="M11" s="2" t="s">
        <v>19</v>
      </c>
      <c r="N11" t="s">
        <v>44</v>
      </c>
    </row>
    <row r="12" spans="2:14" x14ac:dyDescent="0.3">
      <c r="B12" t="s">
        <v>5</v>
      </c>
      <c r="C12" t="s">
        <v>12</v>
      </c>
      <c r="D12">
        <v>239</v>
      </c>
      <c r="E12" s="4">
        <v>3107</v>
      </c>
      <c r="G12" t="s">
        <v>35</v>
      </c>
      <c r="H12" t="s">
        <v>45</v>
      </c>
      <c r="I12" t="s">
        <v>43</v>
      </c>
      <c r="J12">
        <v>20</v>
      </c>
      <c r="K12" s="4">
        <v>172635</v>
      </c>
      <c r="M12" s="3" t="s">
        <v>42</v>
      </c>
      <c r="N12" s="4">
        <v>3345430</v>
      </c>
    </row>
    <row r="13" spans="2:14" x14ac:dyDescent="0.3">
      <c r="B13" t="s">
        <v>7</v>
      </c>
      <c r="C13" t="s">
        <v>15</v>
      </c>
      <c r="D13">
        <v>166</v>
      </c>
      <c r="E13" s="4">
        <v>2490</v>
      </c>
      <c r="G13" t="s">
        <v>37</v>
      </c>
      <c r="H13" t="s">
        <v>46</v>
      </c>
      <c r="I13" t="s">
        <v>42</v>
      </c>
      <c r="J13">
        <v>24</v>
      </c>
      <c r="K13" s="4">
        <v>242633</v>
      </c>
      <c r="M13" s="3" t="s">
        <v>43</v>
      </c>
      <c r="N13" s="4">
        <v>1038271</v>
      </c>
    </row>
    <row r="14" spans="2:14" x14ac:dyDescent="0.3">
      <c r="B14" t="s">
        <v>7</v>
      </c>
      <c r="C14" t="s">
        <v>16</v>
      </c>
      <c r="D14">
        <v>190</v>
      </c>
      <c r="E14" s="4">
        <v>2280</v>
      </c>
      <c r="G14" t="s">
        <v>38</v>
      </c>
      <c r="H14" t="s">
        <v>45</v>
      </c>
      <c r="I14" t="s">
        <v>43</v>
      </c>
      <c r="J14">
        <v>39</v>
      </c>
      <c r="K14" s="4">
        <v>225634</v>
      </c>
      <c r="M14" s="3" t="s">
        <v>20</v>
      </c>
      <c r="N14" s="4">
        <v>4383701</v>
      </c>
    </row>
    <row r="15" spans="2:14" x14ac:dyDescent="0.3">
      <c r="B15" t="s">
        <v>5</v>
      </c>
      <c r="C15" t="s">
        <v>17</v>
      </c>
      <c r="D15">
        <v>217</v>
      </c>
      <c r="E15" s="4">
        <v>2604</v>
      </c>
      <c r="G15" t="s">
        <v>39</v>
      </c>
      <c r="H15" t="s">
        <v>45</v>
      </c>
      <c r="I15" t="s">
        <v>42</v>
      </c>
      <c r="J15">
        <v>41</v>
      </c>
      <c r="K15" s="4">
        <v>531223</v>
      </c>
    </row>
    <row r="16" spans="2:14" x14ac:dyDescent="0.3">
      <c r="B16" t="s">
        <v>5</v>
      </c>
      <c r="C16" t="s">
        <v>9</v>
      </c>
      <c r="D16">
        <v>216</v>
      </c>
      <c r="E16" s="4">
        <v>2592</v>
      </c>
      <c r="G16" t="s">
        <v>40</v>
      </c>
      <c r="H16" t="s">
        <v>45</v>
      </c>
      <c r="I16" t="s">
        <v>43</v>
      </c>
      <c r="J16">
        <v>18</v>
      </c>
      <c r="K16" s="4">
        <v>211003</v>
      </c>
    </row>
    <row r="17" spans="2:5" x14ac:dyDescent="0.3">
      <c r="B17" t="s">
        <v>4</v>
      </c>
      <c r="C17" t="s">
        <v>8</v>
      </c>
      <c r="D17">
        <v>214</v>
      </c>
      <c r="E17" s="4">
        <v>2354</v>
      </c>
    </row>
    <row r="18" spans="2:5" x14ac:dyDescent="0.3">
      <c r="B18" t="s">
        <v>4</v>
      </c>
      <c r="C18" t="s">
        <v>18</v>
      </c>
      <c r="D18">
        <v>219</v>
      </c>
      <c r="E18" s="4">
        <v>2409</v>
      </c>
    </row>
  </sheetData>
  <pageMargins left="0.7" right="0.7" top="0.75" bottom="0.75" header="0.3" footer="0.3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B2:N19"/>
  <sheetViews>
    <sheetView workbookViewId="0"/>
  </sheetViews>
  <sheetFormatPr defaultRowHeight="14.4" x14ac:dyDescent="0.3"/>
  <cols>
    <col min="1" max="1" width="2.88671875" customWidth="1"/>
    <col min="2" max="2" width="8.88671875" customWidth="1"/>
    <col min="3" max="3" width="11.6640625" customWidth="1"/>
    <col min="4" max="4" width="7.88671875" customWidth="1"/>
    <col min="5" max="5" width="10.33203125" customWidth="1"/>
    <col min="6" max="6" width="2.88671875" customWidth="1"/>
    <col min="7" max="7" width="9.33203125" customWidth="1"/>
    <col min="8" max="8" width="7" customWidth="1"/>
    <col min="9" max="9" width="9.6640625" customWidth="1"/>
    <col min="10" max="10" width="8" customWidth="1"/>
    <col min="11" max="11" width="10.33203125" style="4" customWidth="1"/>
    <col min="13" max="13" width="14.44140625" customWidth="1"/>
    <col min="14" max="14" width="17.88671875" customWidth="1"/>
  </cols>
  <sheetData>
    <row r="2" spans="2:14" x14ac:dyDescent="0.3">
      <c r="B2" t="s">
        <v>0</v>
      </c>
      <c r="C2" t="s">
        <v>1</v>
      </c>
      <c r="D2" t="s">
        <v>2</v>
      </c>
      <c r="E2" t="s">
        <v>3</v>
      </c>
      <c r="G2" t="s">
        <v>22</v>
      </c>
      <c r="H2" t="s">
        <v>25</v>
      </c>
      <c r="I2" t="s">
        <v>41</v>
      </c>
      <c r="J2" t="s">
        <v>23</v>
      </c>
      <c r="K2" s="4" t="s">
        <v>24</v>
      </c>
      <c r="M2" s="2" t="s">
        <v>19</v>
      </c>
      <c r="N2" t="s">
        <v>21</v>
      </c>
    </row>
    <row r="3" spans="2:14" x14ac:dyDescent="0.3">
      <c r="B3" t="s">
        <v>4</v>
      </c>
      <c r="C3" t="s">
        <v>8</v>
      </c>
      <c r="D3">
        <v>217</v>
      </c>
      <c r="E3" s="4">
        <v>3255</v>
      </c>
      <c r="G3" t="s">
        <v>26</v>
      </c>
      <c r="H3" t="s">
        <v>45</v>
      </c>
      <c r="I3" t="s">
        <v>42</v>
      </c>
      <c r="J3">
        <v>29</v>
      </c>
      <c r="K3" s="4">
        <v>195560</v>
      </c>
      <c r="M3" s="3" t="s">
        <v>6</v>
      </c>
      <c r="N3" s="4">
        <v>8852</v>
      </c>
    </row>
    <row r="4" spans="2:14" x14ac:dyDescent="0.3">
      <c r="B4" t="s">
        <v>5</v>
      </c>
      <c r="C4" t="s">
        <v>9</v>
      </c>
      <c r="D4">
        <v>243</v>
      </c>
      <c r="E4" s="4">
        <v>2916</v>
      </c>
      <c r="G4" t="s">
        <v>27</v>
      </c>
      <c r="H4" t="s">
        <v>46</v>
      </c>
      <c r="I4" t="s">
        <v>43</v>
      </c>
      <c r="J4">
        <v>45</v>
      </c>
      <c r="K4" s="4">
        <v>233654</v>
      </c>
      <c r="M4" s="3" t="s">
        <v>7</v>
      </c>
      <c r="N4" s="4">
        <v>8858</v>
      </c>
    </row>
    <row r="5" spans="2:14" x14ac:dyDescent="0.3">
      <c r="B5" t="s">
        <v>6</v>
      </c>
      <c r="C5" t="s">
        <v>10</v>
      </c>
      <c r="D5">
        <v>148</v>
      </c>
      <c r="E5" s="4">
        <v>2072</v>
      </c>
      <c r="G5" t="s">
        <v>28</v>
      </c>
      <c r="H5" t="s">
        <v>46</v>
      </c>
      <c r="I5" t="s">
        <v>42</v>
      </c>
      <c r="J5">
        <v>55</v>
      </c>
      <c r="K5" s="4">
        <v>426357</v>
      </c>
      <c r="M5" s="3" t="s">
        <v>5</v>
      </c>
      <c r="N5" s="4">
        <v>11219</v>
      </c>
    </row>
    <row r="6" spans="2:14" x14ac:dyDescent="0.3">
      <c r="B6" t="s">
        <v>4</v>
      </c>
      <c r="C6" t="s">
        <v>8</v>
      </c>
      <c r="D6">
        <v>238</v>
      </c>
      <c r="E6" s="4">
        <v>2380</v>
      </c>
      <c r="G6" t="s">
        <v>29</v>
      </c>
      <c r="H6" t="s">
        <v>45</v>
      </c>
      <c r="I6" t="s">
        <v>42</v>
      </c>
      <c r="J6">
        <v>62</v>
      </c>
      <c r="K6" s="4">
        <v>556345</v>
      </c>
      <c r="M6" s="3" t="s">
        <v>4</v>
      </c>
      <c r="N6" s="4">
        <v>15347</v>
      </c>
    </row>
    <row r="7" spans="2:14" x14ac:dyDescent="0.3">
      <c r="B7" t="s">
        <v>6</v>
      </c>
      <c r="C7" t="s">
        <v>10</v>
      </c>
      <c r="D7">
        <v>247</v>
      </c>
      <c r="E7" s="4">
        <v>3705</v>
      </c>
      <c r="G7" t="s">
        <v>30</v>
      </c>
      <c r="H7" t="s">
        <v>45</v>
      </c>
      <c r="I7" t="s">
        <v>43</v>
      </c>
      <c r="J7">
        <v>19</v>
      </c>
      <c r="K7" s="4">
        <v>195345</v>
      </c>
      <c r="M7" s="3" t="s">
        <v>20</v>
      </c>
      <c r="N7" s="4">
        <v>44276</v>
      </c>
    </row>
    <row r="8" spans="2:14" x14ac:dyDescent="0.3">
      <c r="B8" t="s">
        <v>7</v>
      </c>
      <c r="C8" t="s">
        <v>14</v>
      </c>
      <c r="D8">
        <v>244</v>
      </c>
      <c r="E8" s="4">
        <v>2928</v>
      </c>
      <c r="G8" t="s">
        <v>31</v>
      </c>
      <c r="H8" t="s">
        <v>45</v>
      </c>
      <c r="I8" t="s">
        <v>42</v>
      </c>
      <c r="J8">
        <v>54</v>
      </c>
      <c r="K8" s="4">
        <v>324564</v>
      </c>
    </row>
    <row r="9" spans="2:14" x14ac:dyDescent="0.3">
      <c r="B9" t="s">
        <v>7</v>
      </c>
      <c r="C9" t="s">
        <v>14</v>
      </c>
      <c r="D9">
        <v>116</v>
      </c>
      <c r="E9" s="4">
        <v>1160</v>
      </c>
      <c r="G9" t="s">
        <v>32</v>
      </c>
      <c r="H9" t="s">
        <v>46</v>
      </c>
      <c r="I9" t="s">
        <v>42</v>
      </c>
      <c r="J9">
        <v>32</v>
      </c>
      <c r="K9" s="4">
        <v>426345</v>
      </c>
    </row>
    <row r="10" spans="2:14" x14ac:dyDescent="0.3">
      <c r="B10" t="s">
        <v>4</v>
      </c>
      <c r="C10" t="s">
        <v>13</v>
      </c>
      <c r="D10">
        <v>180</v>
      </c>
      <c r="E10" s="4">
        <v>2700</v>
      </c>
      <c r="G10" t="s">
        <v>33</v>
      </c>
      <c r="H10" t="s">
        <v>46</v>
      </c>
      <c r="I10" t="s">
        <v>42</v>
      </c>
      <c r="J10">
        <v>29</v>
      </c>
      <c r="K10" s="4">
        <v>297535</v>
      </c>
    </row>
    <row r="11" spans="2:14" x14ac:dyDescent="0.3">
      <c r="B11" t="s">
        <v>6</v>
      </c>
      <c r="C11" t="s">
        <v>11</v>
      </c>
      <c r="D11">
        <v>205</v>
      </c>
      <c r="E11" s="4">
        <v>3075</v>
      </c>
      <c r="G11" t="s">
        <v>34</v>
      </c>
      <c r="H11" t="s">
        <v>45</v>
      </c>
      <c r="I11" t="s">
        <v>42</v>
      </c>
      <c r="J11">
        <v>22</v>
      </c>
      <c r="K11" s="4">
        <v>344868</v>
      </c>
      <c r="M11" s="2" t="s">
        <v>19</v>
      </c>
      <c r="N11" t="s">
        <v>44</v>
      </c>
    </row>
    <row r="12" spans="2:14" x14ac:dyDescent="0.3">
      <c r="B12" t="s">
        <v>5</v>
      </c>
      <c r="C12" t="s">
        <v>12</v>
      </c>
      <c r="D12">
        <v>239</v>
      </c>
      <c r="E12" s="4">
        <v>3107</v>
      </c>
      <c r="G12" t="s">
        <v>35</v>
      </c>
      <c r="H12" t="s">
        <v>45</v>
      </c>
      <c r="I12" t="s">
        <v>43</v>
      </c>
      <c r="J12">
        <v>20</v>
      </c>
      <c r="K12" s="4">
        <v>172635</v>
      </c>
      <c r="M12" s="3" t="s">
        <v>42</v>
      </c>
      <c r="N12" s="4">
        <v>3686935</v>
      </c>
    </row>
    <row r="13" spans="2:14" x14ac:dyDescent="0.3">
      <c r="B13" t="s">
        <v>7</v>
      </c>
      <c r="C13" t="s">
        <v>15</v>
      </c>
      <c r="D13">
        <v>166</v>
      </c>
      <c r="E13" s="4">
        <v>2490</v>
      </c>
      <c r="G13" t="s">
        <v>37</v>
      </c>
      <c r="H13" t="s">
        <v>46</v>
      </c>
      <c r="I13" t="s">
        <v>42</v>
      </c>
      <c r="J13">
        <v>24</v>
      </c>
      <c r="K13" s="4">
        <v>242633</v>
      </c>
      <c r="M13" s="3" t="s">
        <v>43</v>
      </c>
      <c r="N13" s="4">
        <v>1038271</v>
      </c>
    </row>
    <row r="14" spans="2:14" x14ac:dyDescent="0.3">
      <c r="B14" t="s">
        <v>7</v>
      </c>
      <c r="C14" t="s">
        <v>16</v>
      </c>
      <c r="D14">
        <v>190</v>
      </c>
      <c r="E14" s="4">
        <v>2280</v>
      </c>
      <c r="G14" t="s">
        <v>38</v>
      </c>
      <c r="H14" t="s">
        <v>45</v>
      </c>
      <c r="I14" t="s">
        <v>43</v>
      </c>
      <c r="J14">
        <v>39</v>
      </c>
      <c r="K14" s="4">
        <v>225634</v>
      </c>
      <c r="M14" s="3" t="s">
        <v>20</v>
      </c>
      <c r="N14" s="4">
        <v>4725206</v>
      </c>
    </row>
    <row r="15" spans="2:14" x14ac:dyDescent="0.3">
      <c r="B15" t="s">
        <v>5</v>
      </c>
      <c r="C15" t="s">
        <v>17</v>
      </c>
      <c r="D15">
        <v>217</v>
      </c>
      <c r="E15" s="4">
        <v>2604</v>
      </c>
      <c r="G15" t="s">
        <v>39</v>
      </c>
      <c r="H15" t="s">
        <v>45</v>
      </c>
      <c r="I15" t="s">
        <v>42</v>
      </c>
      <c r="J15">
        <v>41</v>
      </c>
      <c r="K15" s="4">
        <v>531223</v>
      </c>
    </row>
    <row r="16" spans="2:14" x14ac:dyDescent="0.3">
      <c r="B16" t="s">
        <v>5</v>
      </c>
      <c r="C16" t="s">
        <v>9</v>
      </c>
      <c r="D16">
        <v>216</v>
      </c>
      <c r="E16" s="4">
        <v>2592</v>
      </c>
      <c r="G16" t="s">
        <v>40</v>
      </c>
      <c r="H16" t="s">
        <v>45</v>
      </c>
      <c r="I16" t="s">
        <v>43</v>
      </c>
      <c r="J16">
        <v>18</v>
      </c>
      <c r="K16" s="4">
        <v>211003</v>
      </c>
    </row>
    <row r="17" spans="2:11" x14ac:dyDescent="0.3">
      <c r="B17" t="s">
        <v>4</v>
      </c>
      <c r="C17" t="s">
        <v>8</v>
      </c>
      <c r="D17">
        <v>214</v>
      </c>
      <c r="E17" s="4">
        <v>2354</v>
      </c>
      <c r="G17" t="s">
        <v>36</v>
      </c>
      <c r="H17" t="s">
        <v>46</v>
      </c>
      <c r="I17" t="s">
        <v>42</v>
      </c>
      <c r="J17">
        <v>34</v>
      </c>
      <c r="K17" s="4">
        <v>341505</v>
      </c>
    </row>
    <row r="18" spans="2:11" x14ac:dyDescent="0.3">
      <c r="B18" t="s">
        <v>4</v>
      </c>
      <c r="C18" t="s">
        <v>18</v>
      </c>
      <c r="D18">
        <v>219</v>
      </c>
      <c r="E18" s="4">
        <v>2409</v>
      </c>
    </row>
    <row r="19" spans="2:11" x14ac:dyDescent="0.3">
      <c r="B19" t="s">
        <v>4</v>
      </c>
      <c r="C19" t="s">
        <v>13</v>
      </c>
      <c r="D19">
        <v>194</v>
      </c>
      <c r="E19" s="4">
        <v>2249</v>
      </c>
    </row>
  </sheetData>
  <pageMargins left="0.7" right="0.7" top="0.75" bottom="0.75" header="0.3" footer="0.3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5-3-a</vt:lpstr>
      <vt:lpstr>5-3-a (Facit)</vt:lpstr>
      <vt:lpstr>5-3-b</vt:lpstr>
      <vt:lpstr>5-3-b (Facit)</vt:lpstr>
      <vt:lpstr>5-3-c</vt:lpstr>
      <vt:lpstr>5-3-c (Facit)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2013-01-22T12:03:18Z</dcterms:created>
  <dcterms:modified xsi:type="dcterms:W3CDTF">2025-02-06T20:14:38Z</dcterms:modified>
</cp:coreProperties>
</file>